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J:\Licitação 2026\PE SRP 0594.2026 - Divisórias - SGP-e 3240.2026\"/>
    </mc:Choice>
  </mc:AlternateContent>
  <xr:revisionPtr revIDLastSave="0" documentId="13_ncr:1_{3212D6A8-33C0-49C4-9F34-4212858004BB}" xr6:coauthVersionLast="47" xr6:coauthVersionMax="47" xr10:uidLastSave="{00000000-0000-0000-0000-000000000000}"/>
  <bookViews>
    <workbookView xWindow="28680" yWindow="915" windowWidth="29040" windowHeight="15720" xr2:uid="{00000000-000D-0000-FFFF-FFFF00000000}"/>
  </bookViews>
  <sheets>
    <sheet name="Planilha de Formação de Preços" sheetId="1" r:id="rId1"/>
  </sheets>
  <definedNames>
    <definedName name="_xlnm._FilterDatabase" localSheetId="0" hidden="1">'Planilha de Formação de Preços'!$A$2:$R$3</definedName>
    <definedName name="_xlnm.Print_Area" localSheetId="0">'Planilha de Formação de Preços'!$A$1:$R$89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19" i="1" l="1"/>
  <c r="J5" i="1"/>
  <c r="J6" i="1"/>
  <c r="J7" i="1"/>
  <c r="J8" i="1"/>
  <c r="R8" i="1" s="1"/>
  <c r="J9" i="1"/>
  <c r="J10" i="1"/>
  <c r="J11" i="1"/>
  <c r="J12" i="1"/>
  <c r="J13" i="1"/>
  <c r="J14" i="1"/>
  <c r="J15" i="1"/>
  <c r="J16" i="1"/>
  <c r="J17" i="1"/>
  <c r="J18" i="1"/>
  <c r="J19" i="1"/>
  <c r="J20" i="1"/>
  <c r="R20" i="1" s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4" i="1"/>
  <c r="N5" i="1"/>
  <c r="O5" i="1"/>
  <c r="P5" i="1"/>
  <c r="Q5" i="1"/>
  <c r="N6" i="1"/>
  <c r="O6" i="1"/>
  <c r="P6" i="1"/>
  <c r="Q6" i="1"/>
  <c r="R6" i="1" s="1"/>
  <c r="N7" i="1"/>
  <c r="O7" i="1"/>
  <c r="P7" i="1"/>
  <c r="Q7" i="1"/>
  <c r="N8" i="1"/>
  <c r="O8" i="1"/>
  <c r="P8" i="1"/>
  <c r="Q8" i="1"/>
  <c r="N9" i="1"/>
  <c r="O9" i="1"/>
  <c r="P9" i="1"/>
  <c r="Q9" i="1"/>
  <c r="N10" i="1"/>
  <c r="O10" i="1"/>
  <c r="P10" i="1"/>
  <c r="Q10" i="1"/>
  <c r="N11" i="1"/>
  <c r="O11" i="1"/>
  <c r="P11" i="1"/>
  <c r="Q11" i="1"/>
  <c r="R11" i="1" s="1"/>
  <c r="N12" i="1"/>
  <c r="O12" i="1"/>
  <c r="P12" i="1"/>
  <c r="Q12" i="1"/>
  <c r="N13" i="1"/>
  <c r="O13" i="1"/>
  <c r="P13" i="1"/>
  <c r="Q13" i="1"/>
  <c r="N14" i="1"/>
  <c r="O14" i="1"/>
  <c r="P14" i="1"/>
  <c r="Q14" i="1"/>
  <c r="R14" i="1"/>
  <c r="N15" i="1"/>
  <c r="O15" i="1"/>
  <c r="P15" i="1"/>
  <c r="Q15" i="1"/>
  <c r="N16" i="1"/>
  <c r="O16" i="1"/>
  <c r="P16" i="1"/>
  <c r="Q16" i="1"/>
  <c r="N17" i="1"/>
  <c r="O17" i="1"/>
  <c r="P17" i="1"/>
  <c r="Q17" i="1"/>
  <c r="N18" i="1"/>
  <c r="O18" i="1"/>
  <c r="P18" i="1"/>
  <c r="Q18" i="1"/>
  <c r="N19" i="1"/>
  <c r="O19" i="1"/>
  <c r="P19" i="1"/>
  <c r="Q19" i="1"/>
  <c r="N20" i="1"/>
  <c r="O20" i="1"/>
  <c r="P20" i="1"/>
  <c r="Q20" i="1"/>
  <c r="N21" i="1"/>
  <c r="O21" i="1"/>
  <c r="P21" i="1"/>
  <c r="Q21" i="1"/>
  <c r="N22" i="1"/>
  <c r="O22" i="1"/>
  <c r="P22" i="1"/>
  <c r="Q22" i="1"/>
  <c r="N23" i="1"/>
  <c r="R23" i="1" s="1"/>
  <c r="O23" i="1"/>
  <c r="P23" i="1"/>
  <c r="Q23" i="1"/>
  <c r="N24" i="1"/>
  <c r="O24" i="1"/>
  <c r="P24" i="1"/>
  <c r="Q24" i="1"/>
  <c r="N25" i="1"/>
  <c r="O25" i="1"/>
  <c r="P25" i="1"/>
  <c r="Q25" i="1"/>
  <c r="N26" i="1"/>
  <c r="O26" i="1"/>
  <c r="P26" i="1"/>
  <c r="Q26" i="1"/>
  <c r="N27" i="1"/>
  <c r="O27" i="1"/>
  <c r="P27" i="1"/>
  <c r="Q27" i="1"/>
  <c r="N28" i="1"/>
  <c r="O28" i="1"/>
  <c r="P28" i="1"/>
  <c r="Q28" i="1"/>
  <c r="N29" i="1"/>
  <c r="O29" i="1"/>
  <c r="P29" i="1"/>
  <c r="Q29" i="1"/>
  <c r="N30" i="1"/>
  <c r="O30" i="1"/>
  <c r="P30" i="1"/>
  <c r="Q30" i="1"/>
  <c r="N31" i="1"/>
  <c r="R31" i="1" s="1"/>
  <c r="O31" i="1"/>
  <c r="P31" i="1"/>
  <c r="Q31" i="1"/>
  <c r="N32" i="1"/>
  <c r="O32" i="1"/>
  <c r="P32" i="1"/>
  <c r="Q32" i="1"/>
  <c r="N33" i="1"/>
  <c r="O33" i="1"/>
  <c r="P33" i="1"/>
  <c r="Q33" i="1"/>
  <c r="N34" i="1"/>
  <c r="O34" i="1"/>
  <c r="P34" i="1"/>
  <c r="Q34" i="1"/>
  <c r="N35" i="1"/>
  <c r="O35" i="1"/>
  <c r="P35" i="1"/>
  <c r="Q35" i="1"/>
  <c r="N36" i="1"/>
  <c r="O36" i="1"/>
  <c r="P36" i="1"/>
  <c r="Q36" i="1"/>
  <c r="N37" i="1"/>
  <c r="O37" i="1"/>
  <c r="P37" i="1"/>
  <c r="Q37" i="1"/>
  <c r="N38" i="1"/>
  <c r="O38" i="1"/>
  <c r="P38" i="1"/>
  <c r="Q38" i="1"/>
  <c r="N39" i="1"/>
  <c r="O39" i="1"/>
  <c r="P39" i="1"/>
  <c r="Q39" i="1"/>
  <c r="N40" i="1"/>
  <c r="O40" i="1"/>
  <c r="P40" i="1"/>
  <c r="Q40" i="1"/>
  <c r="N41" i="1"/>
  <c r="O41" i="1"/>
  <c r="P41" i="1"/>
  <c r="Q41" i="1"/>
  <c r="N42" i="1"/>
  <c r="O42" i="1"/>
  <c r="P42" i="1"/>
  <c r="Q42" i="1"/>
  <c r="N43" i="1"/>
  <c r="R43" i="1" s="1"/>
  <c r="O43" i="1"/>
  <c r="P43" i="1"/>
  <c r="Q43" i="1"/>
  <c r="N44" i="1"/>
  <c r="O44" i="1"/>
  <c r="P44" i="1"/>
  <c r="Q44" i="1"/>
  <c r="N45" i="1"/>
  <c r="O45" i="1"/>
  <c r="P45" i="1"/>
  <c r="Q45" i="1"/>
  <c r="N46" i="1"/>
  <c r="O46" i="1"/>
  <c r="P46" i="1"/>
  <c r="Q46" i="1"/>
  <c r="N47" i="1"/>
  <c r="O47" i="1"/>
  <c r="P47" i="1"/>
  <c r="Q47" i="1"/>
  <c r="N48" i="1"/>
  <c r="O48" i="1"/>
  <c r="P48" i="1"/>
  <c r="Q48" i="1"/>
  <c r="N49" i="1"/>
  <c r="O49" i="1"/>
  <c r="P49" i="1"/>
  <c r="Q49" i="1"/>
  <c r="N50" i="1"/>
  <c r="O50" i="1"/>
  <c r="P50" i="1"/>
  <c r="Q50" i="1"/>
  <c r="N51" i="1"/>
  <c r="O51" i="1"/>
  <c r="P51" i="1"/>
  <c r="Q51" i="1"/>
  <c r="N52" i="1"/>
  <c r="O52" i="1"/>
  <c r="P52" i="1"/>
  <c r="Q52" i="1"/>
  <c r="N53" i="1"/>
  <c r="O53" i="1"/>
  <c r="P53" i="1"/>
  <c r="Q53" i="1"/>
  <c r="N54" i="1"/>
  <c r="O54" i="1"/>
  <c r="P54" i="1"/>
  <c r="Q54" i="1"/>
  <c r="N55" i="1"/>
  <c r="O55" i="1"/>
  <c r="P55" i="1"/>
  <c r="Q55" i="1"/>
  <c r="N56" i="1"/>
  <c r="O56" i="1"/>
  <c r="P56" i="1"/>
  <c r="Q56" i="1"/>
  <c r="N57" i="1"/>
  <c r="O57" i="1"/>
  <c r="P57" i="1"/>
  <c r="Q57" i="1"/>
  <c r="N58" i="1"/>
  <c r="O58" i="1"/>
  <c r="P58" i="1"/>
  <c r="Q58" i="1"/>
  <c r="N59" i="1"/>
  <c r="O59" i="1"/>
  <c r="P59" i="1"/>
  <c r="Q59" i="1"/>
  <c r="N60" i="1"/>
  <c r="O60" i="1"/>
  <c r="P60" i="1"/>
  <c r="Q60" i="1"/>
  <c r="N61" i="1"/>
  <c r="O61" i="1"/>
  <c r="P61" i="1"/>
  <c r="Q61" i="1"/>
  <c r="N62" i="1"/>
  <c r="O62" i="1"/>
  <c r="P62" i="1"/>
  <c r="Q62" i="1"/>
  <c r="N63" i="1"/>
  <c r="O63" i="1"/>
  <c r="P63" i="1"/>
  <c r="Q63" i="1"/>
  <c r="N64" i="1"/>
  <c r="O64" i="1"/>
  <c r="P64" i="1"/>
  <c r="Q64" i="1"/>
  <c r="N65" i="1"/>
  <c r="O65" i="1"/>
  <c r="P65" i="1"/>
  <c r="Q65" i="1"/>
  <c r="N66" i="1"/>
  <c r="O66" i="1"/>
  <c r="P66" i="1"/>
  <c r="Q66" i="1"/>
  <c r="N67" i="1"/>
  <c r="O67" i="1"/>
  <c r="P67" i="1"/>
  <c r="Q67" i="1"/>
  <c r="N68" i="1"/>
  <c r="O68" i="1"/>
  <c r="P68" i="1"/>
  <c r="Q68" i="1"/>
  <c r="N69" i="1"/>
  <c r="O69" i="1"/>
  <c r="P69" i="1"/>
  <c r="Q69" i="1"/>
  <c r="N70" i="1"/>
  <c r="O70" i="1"/>
  <c r="P70" i="1"/>
  <c r="Q70" i="1"/>
  <c r="N71" i="1"/>
  <c r="R71" i="1" s="1"/>
  <c r="O71" i="1"/>
  <c r="P71" i="1"/>
  <c r="Q71" i="1"/>
  <c r="N72" i="1"/>
  <c r="O72" i="1"/>
  <c r="P72" i="1"/>
  <c r="Q72" i="1"/>
  <c r="N73" i="1"/>
  <c r="O73" i="1"/>
  <c r="P73" i="1"/>
  <c r="Q73" i="1"/>
  <c r="N74" i="1"/>
  <c r="O74" i="1"/>
  <c r="P74" i="1"/>
  <c r="Q74" i="1"/>
  <c r="N75" i="1"/>
  <c r="O75" i="1"/>
  <c r="P75" i="1"/>
  <c r="Q75" i="1"/>
  <c r="N76" i="1"/>
  <c r="O76" i="1"/>
  <c r="P76" i="1"/>
  <c r="Q76" i="1"/>
  <c r="N77" i="1"/>
  <c r="O77" i="1"/>
  <c r="P77" i="1"/>
  <c r="Q77" i="1"/>
  <c r="N78" i="1"/>
  <c r="O78" i="1"/>
  <c r="P78" i="1"/>
  <c r="Q78" i="1"/>
  <c r="N79" i="1"/>
  <c r="R79" i="1" s="1"/>
  <c r="S79" i="1" s="1"/>
  <c r="O79" i="1"/>
  <c r="P79" i="1"/>
  <c r="Q79" i="1"/>
  <c r="N80" i="1"/>
  <c r="O80" i="1"/>
  <c r="P80" i="1"/>
  <c r="Q80" i="1"/>
  <c r="N81" i="1"/>
  <c r="O81" i="1"/>
  <c r="P81" i="1"/>
  <c r="Q81" i="1"/>
  <c r="Q4" i="1"/>
  <c r="P4" i="1"/>
  <c r="O4" i="1"/>
  <c r="N4" i="1"/>
  <c r="R62" i="1" l="1"/>
  <c r="R38" i="1"/>
  <c r="R74" i="1"/>
  <c r="R50" i="1"/>
  <c r="R41" i="1"/>
  <c r="R65" i="1"/>
  <c r="R29" i="1"/>
  <c r="S29" i="1" s="1"/>
  <c r="R7" i="1"/>
  <c r="R53" i="1"/>
  <c r="R77" i="1"/>
  <c r="S77" i="1" s="1"/>
  <c r="R57" i="1"/>
  <c r="R30" i="1"/>
  <c r="R22" i="1"/>
  <c r="R81" i="1"/>
  <c r="S81" i="1" s="1"/>
  <c r="R69" i="1"/>
  <c r="R45" i="1"/>
  <c r="R42" i="1"/>
  <c r="R68" i="1"/>
  <c r="R56" i="1"/>
  <c r="R5" i="1"/>
  <c r="R78" i="1"/>
  <c r="S78" i="1" s="1"/>
  <c r="R80" i="1"/>
  <c r="S80" i="1" s="1"/>
  <c r="R44" i="1"/>
  <c r="R32" i="1"/>
  <c r="R17" i="1"/>
  <c r="R21" i="1"/>
  <c r="R19" i="1"/>
  <c r="R10" i="1"/>
  <c r="R39" i="1"/>
  <c r="S39" i="1" s="1"/>
  <c r="R9" i="1"/>
  <c r="R73" i="1"/>
  <c r="R75" i="1"/>
  <c r="R51" i="1"/>
  <c r="R36" i="1"/>
  <c r="R24" i="1"/>
  <c r="R28" i="1"/>
  <c r="S28" i="1" s="1"/>
  <c r="R48" i="1"/>
  <c r="R59" i="1"/>
  <c r="R47" i="1"/>
  <c r="R26" i="1"/>
  <c r="R15" i="1"/>
  <c r="R18" i="1"/>
  <c r="R16" i="1"/>
  <c r="R13" i="1"/>
  <c r="R49" i="1"/>
  <c r="R46" i="1"/>
  <c r="R40" i="1"/>
  <c r="S40" i="1" s="1"/>
  <c r="R37" i="1"/>
  <c r="S37" i="1" s="1"/>
  <c r="R34" i="1"/>
  <c r="R25" i="1"/>
  <c r="S25" i="1" s="1"/>
  <c r="R33" i="1"/>
  <c r="R27" i="1"/>
  <c r="R35" i="1"/>
  <c r="R76" i="1"/>
  <c r="R70" i="1"/>
  <c r="R67" i="1"/>
  <c r="R64" i="1"/>
  <c r="R61" i="1"/>
  <c r="S61" i="1" s="1"/>
  <c r="R58" i="1"/>
  <c r="R55" i="1"/>
  <c r="R52" i="1"/>
  <c r="R72" i="1"/>
  <c r="R66" i="1"/>
  <c r="R63" i="1"/>
  <c r="R12" i="1"/>
  <c r="R60" i="1"/>
  <c r="R54" i="1"/>
  <c r="R4" i="1"/>
  <c r="S5" i="1" l="1"/>
  <c r="S26" i="1"/>
  <c r="S41" i="1"/>
  <c r="S14" i="1"/>
  <c r="S21" i="1"/>
  <c r="S46" i="1"/>
  <c r="S33" i="1"/>
  <c r="S63" i="1"/>
  <c r="S70" i="1"/>
  <c r="R82" i="1"/>
  <c r="S4" i="1"/>
  <c r="S54" i="1"/>
</calcChain>
</file>

<file path=xl/sharedStrings.xml><?xml version="1.0" encoding="utf-8"?>
<sst xmlns="http://schemas.openxmlformats.org/spreadsheetml/2006/main" count="425" uniqueCount="194">
  <si>
    <t>ITEM</t>
  </si>
  <si>
    <t>Menor preço</t>
  </si>
  <si>
    <t>Média</t>
  </si>
  <si>
    <t>Mediana</t>
  </si>
  <si>
    <t>FONTE 1</t>
  </si>
  <si>
    <t>FONTE 2</t>
  </si>
  <si>
    <t>FONTE 3</t>
  </si>
  <si>
    <t>Total</t>
  </si>
  <si>
    <t>Descrição</t>
  </si>
  <si>
    <t>FÓRMULAS</t>
  </si>
  <si>
    <t>Critério</t>
  </si>
  <si>
    <t>Coeficiente de variação</t>
  </si>
  <si>
    <t>Desvio Padrão</t>
  </si>
  <si>
    <t>Se CV &gt; 25% considerar preço de referência o valor da Mediana -- Se CV &lt; 25% considerar preço de referência o valor da Média</t>
  </si>
  <si>
    <t>DP/M</t>
  </si>
  <si>
    <t>Valor central de um conjunto de números colocados por ordem de grandeza. Trata-se do número que se encontra exatamente no centro.
Utilizada quando a cesta de preços é pouco homogênea, ou seja, quando o coeficiente de variação é superior à 25%</t>
  </si>
  <si>
    <t xml:space="preserve">Soma de todos os valores e orçamentos, dividido pelo número de elementos.
Utilizada para um cesta de preços homogênea, ou seja, com coeficiente de variação inferior à 25% </t>
  </si>
  <si>
    <t>Coeficiente de Variação (CV)</t>
  </si>
  <si>
    <t xml:space="preserve">Precificação baseada na Lei nº 14.133/2021, na Instrução Normativa nº 12 de 2022 da Secretaria de Estado da Administração e na Nota Técnica Nº 1 de 2022 do Tribunal de Contas do Estado de Santa Catarina. </t>
  </si>
  <si>
    <t>Unidade</t>
  </si>
  <si>
    <t>Grupo-Classe</t>
  </si>
  <si>
    <t>Código NUC</t>
  </si>
  <si>
    <t>Detalhamento</t>
  </si>
  <si>
    <t>Total Unitário</t>
  </si>
  <si>
    <t>Espelho de cristal 4mm com moldura de alumínio. Instalado.</t>
  </si>
  <si>
    <t>m²</t>
  </si>
  <si>
    <t>Divisória Naval (painel cego), e = 40 mm, com perfis em aço - fornecimento e aplicação.</t>
  </si>
  <si>
    <t>Divisória Naval (painel com vidro), e = 40 mm, com perfis em aço - fornecimento e aplicação - Rev 02.</t>
  </si>
  <si>
    <t>Porta para divisória, dim. 820 x 2110 x 35mm, Naval ou similar - fornecimento e instalação - Rev. 01.</t>
  </si>
  <si>
    <t>und.</t>
  </si>
  <si>
    <t>Assentamento de divisórias.</t>
  </si>
  <si>
    <t>Retirada de divisória tipo naval.</t>
  </si>
  <si>
    <t>Assentamento de porta para divisória.</t>
  </si>
  <si>
    <t>Demolição de forros.</t>
  </si>
  <si>
    <t>Película de controle solar refletiva na cor prata para vidros. Aplicada.</t>
  </si>
  <si>
    <t>Película G5 na cor fumê. Aplicada.</t>
  </si>
  <si>
    <t>Pelicula de segurança e controle solar com 15% de transmissão luminosa, 60% de reflexão de luz visível, 12% de transmissão de energia solar, 55% de reflexão de energia solar, 33% de absorção de energia solar, 5% de transmissão de raios ultra violeta e 70% de energia total refletida. Fornecimento e instalação.</t>
  </si>
  <si>
    <t>Película adesiva jateada para vidros - uso interno. Aplicada.</t>
  </si>
  <si>
    <t>Remoção de películas antigas.</t>
  </si>
  <si>
    <t>Persiana vertical em tecido, com trilhos e demais materiais necessários para fixação. Fornecimento e colocação.</t>
  </si>
  <si>
    <t>Persiana horizontal 25mm, microline ou similar. Fornecimento e colocação.</t>
  </si>
  <si>
    <t>Piso podotátil de alerta ou direcional, de borracha, assentado sobre argamassa. AF_05/2020</t>
  </si>
  <si>
    <t>m</t>
  </si>
  <si>
    <t>Piso podotátil, direcional ou alerta, solidarizado ao piso existente (elementos discretos em aço liso).  AF_05/2020</t>
  </si>
  <si>
    <t>Demolição de calçada em piso cimentado.</t>
  </si>
  <si>
    <t>Divisória fixa em vidro temperado 10 mm, sem abertura - fornecimento e instalação. AF_01/2021_PS</t>
  </si>
  <si>
    <t>Tampa em concreto armado, espessura 0,05 m - fornecimento e instalação.</t>
  </si>
  <si>
    <t>Placa tátil em braille/relevo acrílico de 20 x 10 cm.</t>
  </si>
  <si>
    <t>Mapa tátil em acrílico medindo 70 x 50 cm - fornecimento e instalação.</t>
  </si>
  <si>
    <t>Remoção de portas, de forma manual, sem reaproveitamento. AF_09/2023</t>
  </si>
  <si>
    <t>Pintura com tinta de acabamento (pigmentada) de esmalte sintético fosco em madeira, 3 demãos. AF_01/2021 - Para portas de madeira.</t>
  </si>
  <si>
    <t>Ferragens para portas vai-e-vem de duas folhas - fornecimento e instalação.</t>
  </si>
  <si>
    <t>Grelha em barras de ferro de 1/2", cruzadas, espaçamento 5 cm - fornecimento e instalação.</t>
  </si>
  <si>
    <t>Impermeabilização de telha de fibrocimento com pintura em silicone.</t>
  </si>
  <si>
    <t>Impermeabilização com emulsão acrílica - 6 demãos.</t>
  </si>
  <si>
    <t>Limpeza de telhado - inclusive remoção do material recolhido.</t>
  </si>
  <si>
    <t>Calha em chapa de alumínio, desenvolvimento 80 cm, esp. = 0,7 mm - fornecimento e instalação.</t>
  </si>
  <si>
    <t>Retirada de calha.</t>
  </si>
  <si>
    <t>Limpeza de calha de zinco.</t>
  </si>
  <si>
    <t>Reinstalação de calha metálica em telhado com madeiramento e telha cerâmica.</t>
  </si>
  <si>
    <t>Testeira metálica em chapa de alumínio pintada - fornecimento e instalação.</t>
  </si>
  <si>
    <t>Telhamento com telha de fibrocimento ondulada esp = 8 mm - fornecimento e instalação.</t>
  </si>
  <si>
    <t>Janela em alumínio, cor N/P/B, tipo moldura-vidro, de correr, exclusive vidro - fornecimento e instalação.</t>
  </si>
  <si>
    <t>Janela em alumínio, cor N/P/B, tipo moldura-vidro, max-ar, exclusive vidro - fornecimento e instalação.</t>
  </si>
  <si>
    <t>Remoção de janelas, de forma manual, sem reaproveitamento. AF_09/2023</t>
  </si>
  <si>
    <t>Demolição de alvenaria de bloco furado, de forma manual, sem reaproveitamento. AF_09/2023</t>
  </si>
  <si>
    <t>m³</t>
  </si>
  <si>
    <t>Demolição de piso cerâmico ou ladrilho.</t>
  </si>
  <si>
    <t>Demolição de revestimento cerâmico ou azulejo.</t>
  </si>
  <si>
    <t>Piso de borracha esportivo, espessura 15 mm, assentado com argamassa. AF_09/2020</t>
  </si>
  <si>
    <t>Rodapé em poliestireno de 9 cm - fornecimento e instalação.</t>
  </si>
  <si>
    <t>Caixilho de madeira com visor para vidro duplo 4 mm.</t>
  </si>
  <si>
    <t>Brise de alumínio em tom de madeira - fornecimento e instalação.</t>
  </si>
  <si>
    <t>Vidro insulado - 02 float incolor de 6mm + câmara de 6mm - fornecimento e instalação.</t>
  </si>
  <si>
    <t>PLANILHA DE FORMAÇÃO DE PREÇOS DIVISÓRIAS 2026</t>
  </si>
  <si>
    <t>Contrato Anterior</t>
  </si>
  <si>
    <t>OrçaFascio</t>
  </si>
  <si>
    <t>Banco de Preços</t>
  </si>
  <si>
    <t>LOTE</t>
  </si>
  <si>
    <t>Total Lote</t>
  </si>
  <si>
    <t>14-01</t>
  </si>
  <si>
    <t>339030.24</t>
  </si>
  <si>
    <t>45-08</t>
  </si>
  <si>
    <t>02-30</t>
  </si>
  <si>
    <t>339039.16</t>
  </si>
  <si>
    <t>02-48</t>
  </si>
  <si>
    <t>45-02</t>
  </si>
  <si>
    <t>04-36</t>
  </si>
  <si>
    <t>45-06</t>
  </si>
  <si>
    <t>16-02</t>
  </si>
  <si>
    <t>45-01</t>
  </si>
  <si>
    <t>57-04</t>
  </si>
  <si>
    <t>07-04</t>
  </si>
  <si>
    <t>45-05</t>
  </si>
  <si>
    <t>45-03</t>
  </si>
  <si>
    <t>45-07</t>
  </si>
  <si>
    <t>45-04</t>
  </si>
  <si>
    <t>501710007</t>
  </si>
  <si>
    <t>501620006</t>
  </si>
  <si>
    <t>501620007</t>
  </si>
  <si>
    <t>501630017</t>
  </si>
  <si>
    <t>501660003</t>
  </si>
  <si>
    <t>UDESC JOINVILLE
CAMPUS CCT</t>
  </si>
  <si>
    <t>UDESC SÃO BENTO DO SUL
CAMPUS CEPLAN</t>
  </si>
  <si>
    <t>QUANTIDADE TOTAL</t>
  </si>
  <si>
    <t>122718005</t>
  </si>
  <si>
    <t>339030.44</t>
  </si>
  <si>
    <t>57-05</t>
  </si>
  <si>
    <t>029866054</t>
  </si>
  <si>
    <t>123846007</t>
  </si>
  <si>
    <t>Fornecimento e montagem de porta de enrolar automática, em chapa 20 Transvision, com guias laterais, soleira T, motor para 1000 Kg , PVC auto lubrificante nas guias, borracha de vedação de soleira, central com 02 controles e pintura eletrostática.</t>
  </si>
  <si>
    <t>123846004</t>
  </si>
  <si>
    <t>Impermeabilização de lajes sem proteção mecânica à base de resinas elastoméricas de poliuretano, bicomponente, aplicado e curado a frio, IMP-C (2,2 Kg/m²) da Imperbras ou similar, estruturado com uma camada de bidim (75 g/cm²).</t>
  </si>
  <si>
    <t>503680002</t>
  </si>
  <si>
    <t>07-44</t>
  </si>
  <si>
    <t>503440001</t>
  </si>
  <si>
    <t>037109092</t>
  </si>
  <si>
    <t>003166056</t>
  </si>
  <si>
    <t>Assentamento de tubos, peças e conexões em aço carbono, dn 700 mm, e = 9,5 mm, incluindo soldagem,  instalado em local com nível baixo de interferências.</t>
  </si>
  <si>
    <t>Emboço ou massa única em argamassa traço 1:2:8, preparo manual, aplicada manualmente em superfícies externas da sacada, espessura maior ou igual a 50 mm, sem uso de tela metálica de reforço contra fissuração. AF_08/2022</t>
  </si>
  <si>
    <t>Guarda-corpo de aço galvanizado de 1,10 m de altura, montantes tubulares de 1.1/2 espaçados de 1,20 m, travessa superior de 2, gradil formado por barras chatas em ferro de 32 x 4,8 mm, fixado com chumbador mecânico. AF_04/2019_PS</t>
  </si>
  <si>
    <t>501600022</t>
  </si>
  <si>
    <t>339039.17</t>
  </si>
  <si>
    <t>504223390</t>
  </si>
  <si>
    <t>Parede com sistema em chapas de gesso para drywall, uso interno, com duas faces duplas e estrutura metálica com guias duplas para paredes com área líquida maior ou igual a 6 m², com vãos. Instalada. AF_07/2023_PS</t>
  </si>
  <si>
    <t>Emassamento em parede em chapa de gesso acartonado (drywall) com massa acrílica, uma (1) demão,  inclusive lixamento para pintura.</t>
  </si>
  <si>
    <t>Pintura para interiores, sobre paredes, com lixamento, aplicação de 01 demão de líquido selador acrílico, 02 demãos de massa acrílica e 02 demãos de tinta acrílica convencional - Rev 01.</t>
  </si>
  <si>
    <t xml:space="preserve">501640005 </t>
  </si>
  <si>
    <t>501640004</t>
  </si>
  <si>
    <t>062820004</t>
  </si>
  <si>
    <t>017574039</t>
  </si>
  <si>
    <t>48-04</t>
  </si>
  <si>
    <t>449052.42</t>
  </si>
  <si>
    <t>Isolamento acústico em placas de espuma flexível incombustível, com superfície em cunhas anecóicas, espessura de 50 mm.</t>
  </si>
  <si>
    <t>501690003</t>
  </si>
  <si>
    <t>118052002</t>
  </si>
  <si>
    <t>449052.12</t>
  </si>
  <si>
    <t>025909017</t>
  </si>
  <si>
    <t>039608059</t>
  </si>
  <si>
    <t>076260001</t>
  </si>
  <si>
    <t>500560009</t>
  </si>
  <si>
    <t>500730006</t>
  </si>
  <si>
    <t>035416008</t>
  </si>
  <si>
    <t>035416004</t>
  </si>
  <si>
    <t>110736021</t>
  </si>
  <si>
    <t>122548003</t>
  </si>
  <si>
    <t>122548004</t>
  </si>
  <si>
    <t>113077003</t>
  </si>
  <si>
    <t>Placa de sinalização, dim.: 60 x 80 cm, - "Estacionamento Reservado - Deficiente/Idosos", incluso barrote para fixação - fornecimento e instalação.</t>
  </si>
  <si>
    <t>504222966</t>
  </si>
  <si>
    <t>106828004</t>
  </si>
  <si>
    <t>120936034</t>
  </si>
  <si>
    <t>026395010</t>
  </si>
  <si>
    <t>48-07</t>
  </si>
  <si>
    <t>500730003</t>
  </si>
  <si>
    <t xml:space="preserve">501650004 </t>
  </si>
  <si>
    <t>Portão em chapa de ferro n.º 18 (1,25 mm), de correr, quadro em tubo de ferro galvanizado/inter horizontal de 2", inclusive trancas/ferrolho - fornecimento e instalação - Rev 01.</t>
  </si>
  <si>
    <t>504220915</t>
  </si>
  <si>
    <t>039675001</t>
  </si>
  <si>
    <t>Gradil em ferro fixado em vãos de janelas, formado por barras chatas de 25 x 4,8 mm - fornecimento e instalação. AF_04/2019</t>
  </si>
  <si>
    <t>120260003</t>
  </si>
  <si>
    <t>030716050</t>
  </si>
  <si>
    <t>003166072</t>
  </si>
  <si>
    <t>500730008</t>
  </si>
  <si>
    <t>003204025</t>
  </si>
  <si>
    <t>500730007</t>
  </si>
  <si>
    <t>025909018</t>
  </si>
  <si>
    <t>501640009</t>
  </si>
  <si>
    <t>504220057</t>
  </si>
  <si>
    <t>033367042</t>
  </si>
  <si>
    <t>033367054</t>
  </si>
  <si>
    <t>039608047</t>
  </si>
  <si>
    <t>120936021</t>
  </si>
  <si>
    <t>504220058</t>
  </si>
  <si>
    <t>Forro acústico em placas de fibra mineral 1250 x 625 x 15 mm, absorção sonora NRC = 0,55, reflexão luz = 0,86, marca Armstrong, ref. Georgian, ou similar, resist. fogo: classe A. Inclusive perfís metálicos. Instalado.</t>
  </si>
  <si>
    <t>Forro de pvc, em réguas de 10 ou 20 cm, aplicado, inclusive estrutura para fixação (perfis em PVC) marca Araforros ou similar, instalado - Rev 06_10/2021.</t>
  </si>
  <si>
    <t>Piso podotátil de concreto, alerta ou direcional, aplicado em piso (20x20) cm com junta seca, cor vermelho, inclusive assentamento com argamassa industrializada.</t>
  </si>
  <si>
    <t>Porta de abrir com mola hidráulica, em vidro temperado, 90 x 120 cm, espessura 10 mm, inclusive acessórios - fornecimento e instalação. AF_01/2021</t>
  </si>
  <si>
    <t>Placa tátil em braille de alumínio de 7x4 cm (ex.: térreo, 1º andar, sobe, desce...) - para corrimãos - fornecimento e instalação.</t>
  </si>
  <si>
    <t>Pedestal para mapa tátil com suporte em chapa em ferro 1" e tubo de ferro galvanizado ø=4", pintados - fornecimento e instalação.</t>
  </si>
  <si>
    <t>Kit de porta de madeira para pintura, semi-oca (leve ou média), padrão popular, 90 x 210 cm, espessura de 3,5 cm, itens inclusos: dobradiças, montagem e instalação do batente, fechadura com execução do furo - fornecimento e instalação. AF_12/2019</t>
  </si>
  <si>
    <t>Impermeabilização com manta asfáltica aluminizada de 3 mm, estruturada com não-tecido de poliéster, inclusive aplicação de 1 demão de primer.</t>
  </si>
  <si>
    <t>Telhamento com telha em aço galvalume, simples, ondulada, não pintada, OND17 - 0,50 mm, Kingspan - Isoeste ou similar - fornecimento e instalação.</t>
  </si>
  <si>
    <t>Remoção de telhas de fibrocimento metálica e cerâmica, de forma manual, sem reaproveitamento. AF_09/2023</t>
  </si>
  <si>
    <t>Porta em alumínio de abrir tipo veneziana com guarnição, fixação com parafusos - fornecimento e instalação. AF_12/2019</t>
  </si>
  <si>
    <t>Instalação de vidro liso incolor, e = 4 mm, em esquadria de alumínio ou pvc, fixado com baguete. AF_01/2021_PS</t>
  </si>
  <si>
    <t>Contrapiso em argamassa pronta, preparo manual, aplicado em áreas molhadas sobre laje, aderido, acabamento não reforçado, espessura 3 cm. AF_07/2021</t>
  </si>
  <si>
    <t>Revestimento cerâmico para piso com placas tipo esmaltada de dimensões 45 x 45 cm aplicada em ambientes de área maior que 10 m². Instalado. AF_02/2023_PE</t>
  </si>
  <si>
    <t>Revestimento cerâmico para paredes internas com placas tipo esmaltada de dimensões 33 x 45 cm aplicadas a meia altura das paredes. Instalado. AF_02/2023_PE</t>
  </si>
  <si>
    <t>Aplicação manual de pintura com tinta texturizada acrílica em panos com presença de vãos de edifícios de múltiplos pavimentos, duas cores. AF_03/2024</t>
  </si>
  <si>
    <t>Demolição manual de divisória drywall em qualquer espessura, com reaproveitamento.</t>
  </si>
  <si>
    <t>Porta acústica em madeira 0,90 x 2,10 m, espessura 80 mm com visor de 25 x 25 cm. Instalada (para parede drywall).</t>
  </si>
  <si>
    <t>Escada tipo marinheiro em tubo aço galvanizado 1 1/2", sem guarda-corpo, fixada com chumbador mecânico. AF_11/2020</t>
  </si>
  <si>
    <t>Fornecimento e instalação de grama sintética 42 mm, alta durabilidade, cor verde, proteção de raios UV e luz solar, incluso cola, type, areia tratada, borracha e mão de obra especializada.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</si>
</sst>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00"/>
    <numFmt numFmtId="165" formatCode="0000"/>
    <numFmt numFmtId="166" formatCode="0.0%"/>
    <numFmt numFmtId="167" formatCode="&quot;R$&quot;\ #,##0.00"/>
  </numFmts>
  <fonts count="20" x14ac:knownFonts="1">
    <font>
      <sz val="11"/>
      <color theme="1"/>
      <name val="Calibri"/>
      <family val="2"/>
      <scheme val="minor"/>
    </font>
    <font>
      <b/>
      <i/>
      <sz val="12"/>
      <name val="Calibri"/>
      <family val="2"/>
    </font>
    <font>
      <b/>
      <sz val="12"/>
      <color indexed="8"/>
      <name val="Calibri"/>
      <family val="2"/>
    </font>
    <font>
      <b/>
      <i/>
      <sz val="12"/>
      <color indexed="8"/>
      <name val="Calibri"/>
      <family val="2"/>
    </font>
    <font>
      <sz val="12"/>
      <name val="Calibri"/>
      <family val="2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8"/>
      <color rgb="FFFFFFFF"/>
      <name val="Calibri"/>
      <family val="2"/>
    </font>
    <font>
      <b/>
      <i/>
      <sz val="12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2"/>
      <name val="Calibri"/>
      <family val="2"/>
    </font>
    <font>
      <sz val="10"/>
      <name val="Calibri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EEEEE"/>
        <bgColor rgb="FFF2F2F2"/>
      </patternFill>
    </fill>
    <fill>
      <patternFill patternType="solid">
        <fgColor rgb="FFF2F2F2"/>
        <bgColor rgb="FFEEEEEE"/>
      </patternFill>
    </fill>
    <fill>
      <patternFill patternType="solid">
        <fgColor rgb="FF149B55"/>
        <bgColor rgb="FF003366"/>
      </patternFill>
    </fill>
    <fill>
      <patternFill patternType="solid">
        <fgColor rgb="FF149B55"/>
        <bgColor indexed="64"/>
      </patternFill>
    </fill>
    <fill>
      <patternFill patternType="solid">
        <fgColor rgb="FF149B55"/>
        <bgColor rgb="FFD8D8D8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00336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80">
    <xf numFmtId="0" fontId="0" fillId="0" borderId="0" xfId="0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6" fontId="4" fillId="0" borderId="0" xfId="2" applyNumberFormat="1" applyFont="1" applyFill="1" applyAlignment="1">
      <alignment horizontal="center" vertical="center"/>
    </xf>
    <xf numFmtId="0" fontId="0" fillId="0" borderId="0" xfId="0" applyFill="1"/>
    <xf numFmtId="164" fontId="4" fillId="0" borderId="0" xfId="0" applyNumberFormat="1" applyFont="1" applyFill="1" applyAlignment="1">
      <alignment horizontal="center"/>
    </xf>
    <xf numFmtId="0" fontId="0" fillId="0" borderId="0" xfId="0" applyFont="1"/>
    <xf numFmtId="165" fontId="11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6" fontId="8" fillId="0" borderId="1" xfId="2" applyNumberFormat="1" applyFont="1" applyFill="1" applyBorder="1" applyAlignment="1">
      <alignment horizontal="center"/>
    </xf>
    <xf numFmtId="0" fontId="0" fillId="0" borderId="0" xfId="0" applyAlignment="1"/>
    <xf numFmtId="0" fontId="15" fillId="4" borderId="2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justify" vertical="top" wrapText="1"/>
    </xf>
    <xf numFmtId="44" fontId="4" fillId="2" borderId="2" xfId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44" fontId="5" fillId="2" borderId="2" xfId="1" applyFont="1" applyFill="1" applyBorder="1" applyAlignment="1">
      <alignment horizontal="center" vertical="center"/>
    </xf>
    <xf numFmtId="166" fontId="4" fillId="2" borderId="2" xfId="2" applyNumberFormat="1" applyFont="1" applyFill="1" applyBorder="1" applyAlignment="1">
      <alignment horizontal="center" vertical="center"/>
    </xf>
    <xf numFmtId="44" fontId="16" fillId="9" borderId="2" xfId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4" fontId="17" fillId="6" borderId="2" xfId="1" applyNumberFormat="1" applyFont="1" applyFill="1" applyBorder="1" applyAlignment="1">
      <alignment horizontal="center"/>
    </xf>
    <xf numFmtId="164" fontId="4" fillId="10" borderId="2" xfId="0" applyNumberFormat="1" applyFont="1" applyFill="1" applyBorder="1" applyAlignment="1">
      <alignment horizontal="center" vertical="center"/>
    </xf>
    <xf numFmtId="0" fontId="11" fillId="10" borderId="2" xfId="0" applyFont="1" applyFill="1" applyBorder="1" applyAlignment="1">
      <alignment horizontal="justify" vertical="top" wrapText="1"/>
    </xf>
    <xf numFmtId="0" fontId="11" fillId="10" borderId="2" xfId="0" applyFont="1" applyFill="1" applyBorder="1" applyAlignment="1">
      <alignment horizontal="center" vertical="center" wrapText="1"/>
    </xf>
    <xf numFmtId="49" fontId="11" fillId="10" borderId="2" xfId="0" applyNumberFormat="1" applyFont="1" applyFill="1" applyBorder="1" applyAlignment="1">
      <alignment horizontal="center" vertical="center" wrapText="1"/>
    </xf>
    <xf numFmtId="44" fontId="5" fillId="10" borderId="2" xfId="1" applyFont="1" applyFill="1" applyBorder="1" applyAlignment="1">
      <alignment horizontal="center" vertical="center"/>
    </xf>
    <xf numFmtId="44" fontId="4" fillId="10" borderId="2" xfId="1" applyFont="1" applyFill="1" applyBorder="1" applyAlignment="1">
      <alignment horizontal="center" vertical="center"/>
    </xf>
    <xf numFmtId="166" fontId="4" fillId="10" borderId="2" xfId="2" applyNumberFormat="1" applyFont="1" applyFill="1" applyBorder="1" applyAlignment="1">
      <alignment horizontal="center" vertical="center"/>
    </xf>
    <xf numFmtId="44" fontId="10" fillId="0" borderId="2" xfId="0" applyNumberFormat="1" applyFont="1" applyBorder="1" applyAlignment="1">
      <alignment horizontal="center" vertical="center"/>
    </xf>
    <xf numFmtId="44" fontId="10" fillId="10" borderId="2" xfId="0" applyNumberFormat="1" applyFont="1" applyFill="1" applyBorder="1" applyAlignment="1">
      <alignment horizontal="center" vertical="center"/>
    </xf>
    <xf numFmtId="0" fontId="12" fillId="11" borderId="0" xfId="0" applyFont="1" applyFill="1" applyBorder="1" applyAlignment="1">
      <alignment vertical="center"/>
    </xf>
    <xf numFmtId="0" fontId="14" fillId="7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9" fillId="10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8" fillId="1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4" fontId="0" fillId="0" borderId="0" xfId="0" applyNumberFormat="1"/>
    <xf numFmtId="166" fontId="1" fillId="6" borderId="2" xfId="2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164" fontId="1" fillId="6" borderId="2" xfId="0" applyNumberFormat="1" applyFont="1" applyFill="1" applyBorder="1" applyAlignment="1">
      <alignment horizontal="center" vertical="center"/>
    </xf>
    <xf numFmtId="165" fontId="13" fillId="8" borderId="2" xfId="0" applyNumberFormat="1" applyFont="1" applyFill="1" applyBorder="1" applyAlignment="1">
      <alignment horizontal="center" vertical="center" wrapText="1"/>
    </xf>
    <xf numFmtId="165" fontId="13" fillId="6" borderId="2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165" fontId="13" fillId="6" borderId="2" xfId="0" applyNumberFormat="1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7" borderId="3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164" fontId="4" fillId="10" borderId="6" xfId="0" applyNumberFormat="1" applyFont="1" applyFill="1" applyBorder="1" applyAlignment="1">
      <alignment horizontal="center" vertical="center"/>
    </xf>
    <xf numFmtId="164" fontId="4" fillId="10" borderId="7" xfId="0" applyNumberFormat="1" applyFont="1" applyFill="1" applyBorder="1" applyAlignment="1">
      <alignment horizontal="center" vertical="center"/>
    </xf>
    <xf numFmtId="164" fontId="4" fillId="10" borderId="1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44" fontId="10" fillId="10" borderId="6" xfId="0" applyNumberFormat="1" applyFont="1" applyFill="1" applyBorder="1" applyAlignment="1">
      <alignment horizontal="center" vertical="center"/>
    </xf>
    <xf numFmtId="0" fontId="10" fillId="10" borderId="7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44" fontId="10" fillId="0" borderId="6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</cellXfs>
  <cellStyles count="4">
    <cellStyle name="Moeda" xfId="1" builtinId="4"/>
    <cellStyle name="Moeda 2" xfId="3" xr:uid="{526F7C18-8BF2-4320-B920-97672D268768}"/>
    <cellStyle name="Normal" xfId="0" builtinId="0"/>
    <cellStyle name="Porcentagem" xfId="2" builtinId="5"/>
  </cellStyles>
  <dxfs count="2"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fgColor indexed="64"/>
          <bgColor rgb="FF92D050"/>
        </patternFill>
      </fill>
    </dxf>
  </dxfs>
  <tableStyles count="0" defaultTableStyle="TableStyleMedium9" defaultPivotStyle="PivotStyleLight16"/>
  <colors>
    <mruColors>
      <color rgb="FF149B55"/>
      <color rgb="FF78A1D2"/>
      <color rgb="FFBAD9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140681</xdr:colOff>
      <xdr:row>87</xdr:row>
      <xdr:rowOff>349249</xdr:rowOff>
    </xdr:from>
    <xdr:to>
      <xdr:col>15</xdr:col>
      <xdr:colOff>698500</xdr:colOff>
      <xdr:row>87</xdr:row>
      <xdr:rowOff>751416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91598" y="4635499"/>
          <a:ext cx="1457402" cy="402167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179917</xdr:colOff>
      <xdr:row>0</xdr:row>
      <xdr:rowOff>116418</xdr:rowOff>
    </xdr:from>
    <xdr:to>
      <xdr:col>2</xdr:col>
      <xdr:colOff>479274</xdr:colOff>
      <xdr:row>0</xdr:row>
      <xdr:rowOff>624418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6358D9B-A440-49AC-958B-A28096783BE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917" y="116418"/>
          <a:ext cx="1217083" cy="50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89"/>
  <sheetViews>
    <sheetView tabSelected="1" zoomScale="60" zoomScaleNormal="60" zoomScaleSheetLayoutView="100" zoomScalePageLayoutView="80" workbookViewId="0">
      <pane ySplit="3" topLeftCell="A70" activePane="bottomLeft" state="frozen"/>
      <selection pane="bottomLeft" activeCell="R69" sqref="R69"/>
    </sheetView>
  </sheetViews>
  <sheetFormatPr defaultRowHeight="15" x14ac:dyDescent="0.25"/>
  <cols>
    <col min="1" max="2" width="6.85546875" customWidth="1"/>
    <col min="3" max="3" width="52.42578125" style="6" customWidth="1"/>
    <col min="4" max="7" width="23.7109375" style="6" customWidth="1"/>
    <col min="8" max="10" width="26.5703125" style="6" customWidth="1"/>
    <col min="11" max="11" width="17.7109375" bestFit="1" customWidth="1"/>
    <col min="12" max="13" width="16.7109375" customWidth="1"/>
    <col min="14" max="14" width="22.5703125" bestFit="1" customWidth="1"/>
    <col min="15" max="15" width="20.7109375" bestFit="1" customWidth="1"/>
    <col min="16" max="16" width="19.7109375" bestFit="1" customWidth="1"/>
    <col min="17" max="17" width="14.28515625" customWidth="1"/>
    <col min="18" max="18" width="20.5703125" bestFit="1" customWidth="1"/>
    <col min="19" max="19" width="21.140625" bestFit="1" customWidth="1"/>
  </cols>
  <sheetData>
    <row r="1" spans="1:20" ht="55.5" customHeight="1" x14ac:dyDescent="0.25">
      <c r="A1" s="79" t="s">
        <v>74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39"/>
    </row>
    <row r="2" spans="1:20" s="4" customFormat="1" ht="31.15" customHeight="1" x14ac:dyDescent="0.25">
      <c r="A2" s="49" t="s">
        <v>78</v>
      </c>
      <c r="B2" s="49" t="s">
        <v>0</v>
      </c>
      <c r="C2" s="51" t="s">
        <v>8</v>
      </c>
      <c r="D2" s="51" t="s">
        <v>19</v>
      </c>
      <c r="E2" s="51" t="s">
        <v>20</v>
      </c>
      <c r="F2" s="51" t="s">
        <v>21</v>
      </c>
      <c r="G2" s="51" t="s">
        <v>22</v>
      </c>
      <c r="H2" s="54" t="s">
        <v>102</v>
      </c>
      <c r="I2" s="54" t="s">
        <v>103</v>
      </c>
      <c r="J2" s="50" t="s">
        <v>104</v>
      </c>
      <c r="K2" s="21" t="s">
        <v>4</v>
      </c>
      <c r="L2" s="21" t="s">
        <v>5</v>
      </c>
      <c r="M2" s="22" t="s">
        <v>6</v>
      </c>
      <c r="N2" s="52" t="s">
        <v>1</v>
      </c>
      <c r="O2" s="53" t="s">
        <v>2</v>
      </c>
      <c r="P2" s="53" t="s">
        <v>3</v>
      </c>
      <c r="Q2" s="47" t="s">
        <v>17</v>
      </c>
      <c r="R2" s="48" t="s">
        <v>23</v>
      </c>
      <c r="S2" s="48" t="s">
        <v>79</v>
      </c>
    </row>
    <row r="3" spans="1:20" s="4" customFormat="1" x14ac:dyDescent="0.25">
      <c r="A3" s="49"/>
      <c r="B3" s="49"/>
      <c r="C3" s="51"/>
      <c r="D3" s="51"/>
      <c r="E3" s="51"/>
      <c r="F3" s="51"/>
      <c r="G3" s="51"/>
      <c r="H3" s="54"/>
      <c r="I3" s="54"/>
      <c r="J3" s="50"/>
      <c r="K3" s="29" t="s">
        <v>75</v>
      </c>
      <c r="L3" s="29" t="s">
        <v>76</v>
      </c>
      <c r="M3" s="29" t="s">
        <v>77</v>
      </c>
      <c r="N3" s="52"/>
      <c r="O3" s="53"/>
      <c r="P3" s="53"/>
      <c r="Q3" s="47"/>
      <c r="R3" s="48"/>
      <c r="S3" s="48"/>
    </row>
    <row r="4" spans="1:20" ht="31.5" x14ac:dyDescent="0.25">
      <c r="A4" s="17">
        <v>1</v>
      </c>
      <c r="B4" s="17">
        <v>1</v>
      </c>
      <c r="C4" s="19" t="s">
        <v>24</v>
      </c>
      <c r="D4" s="18" t="s">
        <v>25</v>
      </c>
      <c r="E4" s="26" t="s">
        <v>80</v>
      </c>
      <c r="F4" s="26" t="s">
        <v>105</v>
      </c>
      <c r="G4" s="26" t="s">
        <v>81</v>
      </c>
      <c r="H4" s="45">
        <v>30</v>
      </c>
      <c r="I4" s="26"/>
      <c r="J4" s="43">
        <f>SUM(H4:I4)</f>
        <v>30</v>
      </c>
      <c r="K4" s="23">
        <v>320</v>
      </c>
      <c r="L4" s="23">
        <v>572.29</v>
      </c>
      <c r="M4" s="23"/>
      <c r="N4" s="20">
        <f>MIN(K4:M4)</f>
        <v>320</v>
      </c>
      <c r="O4" s="20">
        <f>ROUNDDOWN(AVERAGE(K4:M4),2)</f>
        <v>446.14</v>
      </c>
      <c r="P4" s="20">
        <f>ROUNDDOWN(MEDIAN(K4:M4),2)</f>
        <v>446.14</v>
      </c>
      <c r="Q4" s="24">
        <f>STDEV(K4:M4)/AVERAGE(K4:M4)</f>
        <v>0.39986096409363309</v>
      </c>
      <c r="R4" s="20">
        <f>IF(Q4&lt;=25%,O4,P4)*J4</f>
        <v>13384.199999999999</v>
      </c>
      <c r="S4" s="37">
        <f>SUM(R4)</f>
        <v>13384.199999999999</v>
      </c>
    </row>
    <row r="5" spans="1:20" ht="31.5" x14ac:dyDescent="0.25">
      <c r="A5" s="67">
        <v>2</v>
      </c>
      <c r="B5" s="30">
        <v>2</v>
      </c>
      <c r="C5" s="31" t="s">
        <v>26</v>
      </c>
      <c r="D5" s="32" t="s">
        <v>25</v>
      </c>
      <c r="E5" s="33" t="s">
        <v>82</v>
      </c>
      <c r="F5" s="33" t="s">
        <v>138</v>
      </c>
      <c r="G5" s="33" t="s">
        <v>81</v>
      </c>
      <c r="H5" s="44">
        <v>400</v>
      </c>
      <c r="I5" s="33">
        <v>75</v>
      </c>
      <c r="J5" s="42">
        <f t="shared" ref="J5:J68" si="0">SUM(H5:I5)</f>
        <v>475</v>
      </c>
      <c r="K5" s="34">
        <v>104</v>
      </c>
      <c r="L5" s="34">
        <v>100</v>
      </c>
      <c r="M5" s="34"/>
      <c r="N5" s="35">
        <f t="shared" ref="N5:N24" si="1">MIN(K5:M5)</f>
        <v>100</v>
      </c>
      <c r="O5" s="35">
        <f t="shared" ref="O5:O24" si="2">ROUNDDOWN(AVERAGE(K5:M5),2)</f>
        <v>102</v>
      </c>
      <c r="P5" s="35">
        <f t="shared" ref="P5:P24" si="3">ROUNDDOWN(MEDIAN(K5:M5),2)</f>
        <v>102</v>
      </c>
      <c r="Q5" s="36">
        <f t="shared" ref="Q5:Q24" si="4">STDEV(K5:M5)/AVERAGE(K5:M5)</f>
        <v>2.77296776935901E-2</v>
      </c>
      <c r="R5" s="35">
        <f t="shared" ref="R5:R21" si="5">IF(Q5&lt;=25%,O5,P5)*J5</f>
        <v>48450</v>
      </c>
      <c r="S5" s="73">
        <f>SUM(R5:R13)</f>
        <v>194223.93</v>
      </c>
    </row>
    <row r="6" spans="1:20" ht="31.5" x14ac:dyDescent="0.25">
      <c r="A6" s="68"/>
      <c r="B6" s="30">
        <v>3</v>
      </c>
      <c r="C6" s="31" t="s">
        <v>27</v>
      </c>
      <c r="D6" s="32" t="s">
        <v>25</v>
      </c>
      <c r="E6" s="33" t="s">
        <v>82</v>
      </c>
      <c r="F6" s="33" t="s">
        <v>138</v>
      </c>
      <c r="G6" s="33" t="s">
        <v>81</v>
      </c>
      <c r="H6" s="44">
        <v>200</v>
      </c>
      <c r="I6" s="33">
        <v>5</v>
      </c>
      <c r="J6" s="42">
        <f t="shared" si="0"/>
        <v>205</v>
      </c>
      <c r="K6" s="34">
        <v>134</v>
      </c>
      <c r="L6" s="34">
        <v>130</v>
      </c>
      <c r="M6" s="34"/>
      <c r="N6" s="35">
        <f t="shared" si="1"/>
        <v>130</v>
      </c>
      <c r="O6" s="35">
        <f t="shared" si="2"/>
        <v>132</v>
      </c>
      <c r="P6" s="35">
        <f t="shared" si="3"/>
        <v>132</v>
      </c>
      <c r="Q6" s="36">
        <f t="shared" si="4"/>
        <v>2.142747821777417E-2</v>
      </c>
      <c r="R6" s="35">
        <f t="shared" si="5"/>
        <v>27060</v>
      </c>
      <c r="S6" s="74"/>
    </row>
    <row r="7" spans="1:20" ht="31.5" x14ac:dyDescent="0.25">
      <c r="A7" s="68"/>
      <c r="B7" s="30">
        <v>4</v>
      </c>
      <c r="C7" s="31" t="s">
        <v>28</v>
      </c>
      <c r="D7" s="32" t="s">
        <v>29</v>
      </c>
      <c r="E7" s="33" t="s">
        <v>82</v>
      </c>
      <c r="F7" s="33" t="s">
        <v>139</v>
      </c>
      <c r="G7" s="33" t="s">
        <v>81</v>
      </c>
      <c r="H7" s="44">
        <v>30</v>
      </c>
      <c r="I7" s="33">
        <v>3</v>
      </c>
      <c r="J7" s="42">
        <f t="shared" si="0"/>
        <v>33</v>
      </c>
      <c r="K7" s="34">
        <v>294</v>
      </c>
      <c r="L7" s="34">
        <v>315.16000000000003</v>
      </c>
      <c r="M7" s="34"/>
      <c r="N7" s="35">
        <f t="shared" si="1"/>
        <v>294</v>
      </c>
      <c r="O7" s="35">
        <f t="shared" si="2"/>
        <v>304.58</v>
      </c>
      <c r="P7" s="35">
        <f t="shared" si="3"/>
        <v>304.58</v>
      </c>
      <c r="Q7" s="36">
        <f t="shared" si="4"/>
        <v>4.9124628964171524E-2</v>
      </c>
      <c r="R7" s="35">
        <f t="shared" si="5"/>
        <v>10051.14</v>
      </c>
      <c r="S7" s="74"/>
    </row>
    <row r="8" spans="1:20" ht="15.75" x14ac:dyDescent="0.25">
      <c r="A8" s="68"/>
      <c r="B8" s="30">
        <v>5</v>
      </c>
      <c r="C8" s="31" t="s">
        <v>30</v>
      </c>
      <c r="D8" s="32" t="s">
        <v>25</v>
      </c>
      <c r="E8" s="33" t="s">
        <v>83</v>
      </c>
      <c r="F8" s="33" t="s">
        <v>140</v>
      </c>
      <c r="G8" s="33" t="s">
        <v>84</v>
      </c>
      <c r="H8" s="44">
        <v>150</v>
      </c>
      <c r="I8" s="33">
        <v>80</v>
      </c>
      <c r="J8" s="42">
        <f t="shared" si="0"/>
        <v>230</v>
      </c>
      <c r="K8" s="34">
        <v>94</v>
      </c>
      <c r="L8" s="34">
        <v>114.73</v>
      </c>
      <c r="M8" s="34"/>
      <c r="N8" s="35">
        <f t="shared" si="1"/>
        <v>94</v>
      </c>
      <c r="O8" s="35">
        <f t="shared" si="2"/>
        <v>104.36</v>
      </c>
      <c r="P8" s="35">
        <f t="shared" si="3"/>
        <v>104.36</v>
      </c>
      <c r="Q8" s="36">
        <f t="shared" si="4"/>
        <v>0.14045248477935257</v>
      </c>
      <c r="R8" s="35">
        <f t="shared" si="5"/>
        <v>24002.799999999999</v>
      </c>
      <c r="S8" s="74"/>
    </row>
    <row r="9" spans="1:20" ht="15.75" x14ac:dyDescent="0.25">
      <c r="A9" s="68"/>
      <c r="B9" s="30">
        <v>6</v>
      </c>
      <c r="C9" s="31" t="s">
        <v>31</v>
      </c>
      <c r="D9" s="32" t="s">
        <v>25</v>
      </c>
      <c r="E9" s="33" t="s">
        <v>83</v>
      </c>
      <c r="F9" s="33" t="s">
        <v>140</v>
      </c>
      <c r="G9" s="33" t="s">
        <v>84</v>
      </c>
      <c r="H9" s="44">
        <v>300</v>
      </c>
      <c r="I9" s="33">
        <v>80</v>
      </c>
      <c r="J9" s="42">
        <f t="shared" si="0"/>
        <v>380</v>
      </c>
      <c r="K9" s="34">
        <v>23</v>
      </c>
      <c r="L9" s="34">
        <v>29.22</v>
      </c>
      <c r="M9" s="34"/>
      <c r="N9" s="35">
        <f t="shared" si="1"/>
        <v>23</v>
      </c>
      <c r="O9" s="35">
        <f t="shared" si="2"/>
        <v>26.11</v>
      </c>
      <c r="P9" s="35">
        <f t="shared" si="3"/>
        <v>26.11</v>
      </c>
      <c r="Q9" s="36">
        <f t="shared" si="4"/>
        <v>0.16844903021755364</v>
      </c>
      <c r="R9" s="35">
        <f t="shared" si="5"/>
        <v>9921.7999999999993</v>
      </c>
      <c r="S9" s="74"/>
    </row>
    <row r="10" spans="1:20" ht="15.75" x14ac:dyDescent="0.25">
      <c r="A10" s="68"/>
      <c r="B10" s="30">
        <v>7</v>
      </c>
      <c r="C10" s="31" t="s">
        <v>32</v>
      </c>
      <c r="D10" s="32" t="s">
        <v>29</v>
      </c>
      <c r="E10" s="33" t="s">
        <v>85</v>
      </c>
      <c r="F10" s="33" t="s">
        <v>141</v>
      </c>
      <c r="G10" s="33" t="s">
        <v>84</v>
      </c>
      <c r="H10" s="44">
        <v>20</v>
      </c>
      <c r="I10" s="33">
        <v>3</v>
      </c>
      <c r="J10" s="42">
        <f t="shared" si="0"/>
        <v>23</v>
      </c>
      <c r="K10" s="34">
        <v>17</v>
      </c>
      <c r="L10" s="34">
        <v>15.16</v>
      </c>
      <c r="M10" s="34"/>
      <c r="N10" s="35">
        <f t="shared" si="1"/>
        <v>15.16</v>
      </c>
      <c r="O10" s="35">
        <f t="shared" si="2"/>
        <v>16.079999999999998</v>
      </c>
      <c r="P10" s="35">
        <f t="shared" si="3"/>
        <v>16.079999999999998</v>
      </c>
      <c r="Q10" s="36">
        <f t="shared" si="4"/>
        <v>8.0912716255177083E-2</v>
      </c>
      <c r="R10" s="35">
        <f t="shared" si="5"/>
        <v>369.84</v>
      </c>
      <c r="S10" s="74"/>
    </row>
    <row r="11" spans="1:20" ht="78.75" x14ac:dyDescent="0.25">
      <c r="A11" s="68"/>
      <c r="B11" s="30">
        <v>8</v>
      </c>
      <c r="C11" s="31" t="s">
        <v>174</v>
      </c>
      <c r="D11" s="32" t="s">
        <v>25</v>
      </c>
      <c r="E11" s="33" t="s">
        <v>86</v>
      </c>
      <c r="F11" s="33" t="s">
        <v>142</v>
      </c>
      <c r="G11" s="33" t="s">
        <v>81</v>
      </c>
      <c r="H11" s="44">
        <v>120</v>
      </c>
      <c r="I11" s="33"/>
      <c r="J11" s="42">
        <f t="shared" si="0"/>
        <v>120</v>
      </c>
      <c r="K11" s="34">
        <v>72.3</v>
      </c>
      <c r="L11" s="34">
        <v>70</v>
      </c>
      <c r="M11" s="34"/>
      <c r="N11" s="35">
        <f t="shared" si="1"/>
        <v>70</v>
      </c>
      <c r="O11" s="35">
        <f t="shared" si="2"/>
        <v>71.150000000000006</v>
      </c>
      <c r="P11" s="35">
        <f t="shared" si="3"/>
        <v>71.150000000000006</v>
      </c>
      <c r="Q11" s="36">
        <f t="shared" si="4"/>
        <v>2.2857984493732355E-2</v>
      </c>
      <c r="R11" s="35">
        <f t="shared" si="5"/>
        <v>8538</v>
      </c>
      <c r="S11" s="74"/>
    </row>
    <row r="12" spans="1:20" ht="63" x14ac:dyDescent="0.25">
      <c r="A12" s="68"/>
      <c r="B12" s="30">
        <v>9</v>
      </c>
      <c r="C12" s="31" t="s">
        <v>175</v>
      </c>
      <c r="D12" s="32" t="s">
        <v>25</v>
      </c>
      <c r="E12" s="33" t="s">
        <v>86</v>
      </c>
      <c r="F12" s="33" t="s">
        <v>143</v>
      </c>
      <c r="G12" s="33" t="s">
        <v>81</v>
      </c>
      <c r="H12" s="44">
        <v>100</v>
      </c>
      <c r="I12" s="33">
        <v>785</v>
      </c>
      <c r="J12" s="42">
        <f t="shared" si="0"/>
        <v>885</v>
      </c>
      <c r="K12" s="34">
        <v>61.45</v>
      </c>
      <c r="L12" s="34">
        <v>70</v>
      </c>
      <c r="M12" s="34"/>
      <c r="N12" s="35">
        <f t="shared" si="1"/>
        <v>61.45</v>
      </c>
      <c r="O12" s="35">
        <f t="shared" si="2"/>
        <v>65.72</v>
      </c>
      <c r="P12" s="35">
        <f t="shared" si="3"/>
        <v>65.72</v>
      </c>
      <c r="Q12" s="36">
        <f t="shared" si="4"/>
        <v>9.1985743311448917E-2</v>
      </c>
      <c r="R12" s="35">
        <f t="shared" si="5"/>
        <v>58162.2</v>
      </c>
      <c r="S12" s="74"/>
    </row>
    <row r="13" spans="1:20" ht="15.75" x14ac:dyDescent="0.25">
      <c r="A13" s="69"/>
      <c r="B13" s="30">
        <v>10</v>
      </c>
      <c r="C13" s="31" t="s">
        <v>33</v>
      </c>
      <c r="D13" s="32" t="s">
        <v>25</v>
      </c>
      <c r="E13" s="33" t="s">
        <v>87</v>
      </c>
      <c r="F13" s="33" t="s">
        <v>97</v>
      </c>
      <c r="G13" s="33" t="s">
        <v>84</v>
      </c>
      <c r="H13" s="44">
        <v>220</v>
      </c>
      <c r="I13" s="33">
        <v>785</v>
      </c>
      <c r="J13" s="42">
        <f t="shared" si="0"/>
        <v>1005</v>
      </c>
      <c r="K13" s="34">
        <v>6.91</v>
      </c>
      <c r="L13" s="34">
        <v>8.36</v>
      </c>
      <c r="M13" s="34"/>
      <c r="N13" s="35">
        <f t="shared" si="1"/>
        <v>6.91</v>
      </c>
      <c r="O13" s="35">
        <f t="shared" si="2"/>
        <v>7.63</v>
      </c>
      <c r="P13" s="35">
        <f t="shared" si="3"/>
        <v>7.63</v>
      </c>
      <c r="Q13" s="36">
        <f t="shared" si="4"/>
        <v>0.13429008941984197</v>
      </c>
      <c r="R13" s="35">
        <f t="shared" si="5"/>
        <v>7668.15</v>
      </c>
      <c r="S13" s="75"/>
    </row>
    <row r="14" spans="1:20" ht="31.5" x14ac:dyDescent="0.25">
      <c r="A14" s="70">
        <v>3</v>
      </c>
      <c r="B14" s="17">
        <v>11</v>
      </c>
      <c r="C14" s="19" t="s">
        <v>34</v>
      </c>
      <c r="D14" s="18" t="s">
        <v>25</v>
      </c>
      <c r="E14" s="26" t="s">
        <v>88</v>
      </c>
      <c r="F14" s="26" t="s">
        <v>144</v>
      </c>
      <c r="G14" s="26" t="s">
        <v>81</v>
      </c>
      <c r="H14" s="45">
        <v>300</v>
      </c>
      <c r="I14" s="26"/>
      <c r="J14" s="43">
        <f t="shared" si="0"/>
        <v>300</v>
      </c>
      <c r="K14" s="23">
        <v>63.13</v>
      </c>
      <c r="L14" s="23">
        <v>81.86</v>
      </c>
      <c r="M14" s="23"/>
      <c r="N14" s="20">
        <f t="shared" si="1"/>
        <v>63.13</v>
      </c>
      <c r="O14" s="20">
        <f t="shared" si="2"/>
        <v>72.489999999999995</v>
      </c>
      <c r="P14" s="20">
        <f t="shared" si="3"/>
        <v>72.489999999999995</v>
      </c>
      <c r="Q14" s="24">
        <f t="shared" si="4"/>
        <v>0.18268997877955695</v>
      </c>
      <c r="R14" s="20">
        <f t="shared" si="5"/>
        <v>21747</v>
      </c>
      <c r="S14" s="76">
        <f>SUM(R14:R18)</f>
        <v>87975.4</v>
      </c>
    </row>
    <row r="15" spans="1:20" ht="15.75" x14ac:dyDescent="0.25">
      <c r="A15" s="71"/>
      <c r="B15" s="17">
        <v>12</v>
      </c>
      <c r="C15" s="19" t="s">
        <v>35</v>
      </c>
      <c r="D15" s="18" t="s">
        <v>25</v>
      </c>
      <c r="E15" s="26" t="s">
        <v>88</v>
      </c>
      <c r="F15" s="26" t="s">
        <v>144</v>
      </c>
      <c r="G15" s="26" t="s">
        <v>81</v>
      </c>
      <c r="H15" s="45">
        <v>300</v>
      </c>
      <c r="I15" s="26">
        <v>50</v>
      </c>
      <c r="J15" s="43">
        <f t="shared" si="0"/>
        <v>350</v>
      </c>
      <c r="K15" s="23">
        <v>54.25</v>
      </c>
      <c r="L15" s="23">
        <v>107.89</v>
      </c>
      <c r="M15" s="23"/>
      <c r="N15" s="20">
        <f t="shared" si="1"/>
        <v>54.25</v>
      </c>
      <c r="O15" s="20">
        <f t="shared" si="2"/>
        <v>81.069999999999993</v>
      </c>
      <c r="P15" s="20">
        <f t="shared" si="3"/>
        <v>81.069999999999993</v>
      </c>
      <c r="Q15" s="24">
        <f t="shared" si="4"/>
        <v>0.46785750268713994</v>
      </c>
      <c r="R15" s="20">
        <f t="shared" si="5"/>
        <v>28374.499999999996</v>
      </c>
      <c r="S15" s="77"/>
    </row>
    <row r="16" spans="1:20" ht="110.25" x14ac:dyDescent="0.25">
      <c r="A16" s="71"/>
      <c r="B16" s="17">
        <v>13</v>
      </c>
      <c r="C16" s="19" t="s">
        <v>36</v>
      </c>
      <c r="D16" s="18" t="s">
        <v>25</v>
      </c>
      <c r="E16" s="26" t="s">
        <v>88</v>
      </c>
      <c r="F16" s="26" t="s">
        <v>144</v>
      </c>
      <c r="G16" s="26" t="s">
        <v>81</v>
      </c>
      <c r="H16" s="45">
        <v>20</v>
      </c>
      <c r="I16" s="26"/>
      <c r="J16" s="43">
        <f t="shared" si="0"/>
        <v>20</v>
      </c>
      <c r="K16" s="23">
        <v>72.95</v>
      </c>
      <c r="L16" s="23">
        <v>111.07</v>
      </c>
      <c r="M16" s="23"/>
      <c r="N16" s="20">
        <f t="shared" si="1"/>
        <v>72.95</v>
      </c>
      <c r="O16" s="20">
        <f t="shared" si="2"/>
        <v>92.01</v>
      </c>
      <c r="P16" s="20">
        <f t="shared" si="3"/>
        <v>92.01</v>
      </c>
      <c r="Q16" s="24">
        <f t="shared" si="4"/>
        <v>0.29295631451832721</v>
      </c>
      <c r="R16" s="20">
        <f t="shared" si="5"/>
        <v>1840.2</v>
      </c>
      <c r="S16" s="77"/>
    </row>
    <row r="17" spans="1:19" ht="31.5" x14ac:dyDescent="0.25">
      <c r="A17" s="71"/>
      <c r="B17" s="17">
        <v>14</v>
      </c>
      <c r="C17" s="19" t="s">
        <v>37</v>
      </c>
      <c r="D17" s="18" t="s">
        <v>25</v>
      </c>
      <c r="E17" s="26" t="s">
        <v>88</v>
      </c>
      <c r="F17" s="26" t="s">
        <v>144</v>
      </c>
      <c r="G17" s="26" t="s">
        <v>81</v>
      </c>
      <c r="H17" s="45">
        <v>100</v>
      </c>
      <c r="I17" s="26"/>
      <c r="J17" s="43">
        <f t="shared" si="0"/>
        <v>100</v>
      </c>
      <c r="K17" s="23"/>
      <c r="L17" s="23">
        <v>58.99</v>
      </c>
      <c r="M17" s="23"/>
      <c r="N17" s="25">
        <f t="shared" si="1"/>
        <v>58.99</v>
      </c>
      <c r="O17" s="20">
        <f t="shared" si="2"/>
        <v>58.99</v>
      </c>
      <c r="P17" s="20">
        <f t="shared" si="3"/>
        <v>58.99</v>
      </c>
      <c r="Q17" s="24" t="e">
        <f t="shared" si="4"/>
        <v>#DIV/0!</v>
      </c>
      <c r="R17" s="20">
        <f>N17*J17</f>
        <v>5899</v>
      </c>
      <c r="S17" s="77"/>
    </row>
    <row r="18" spans="1:19" ht="15.75" x14ac:dyDescent="0.25">
      <c r="A18" s="72"/>
      <c r="B18" s="17">
        <v>15</v>
      </c>
      <c r="C18" s="19" t="s">
        <v>38</v>
      </c>
      <c r="D18" s="18" t="s">
        <v>25</v>
      </c>
      <c r="E18" s="26" t="s">
        <v>88</v>
      </c>
      <c r="F18" s="26" t="s">
        <v>144</v>
      </c>
      <c r="G18" s="26" t="s">
        <v>84</v>
      </c>
      <c r="H18" s="45">
        <v>720</v>
      </c>
      <c r="I18" s="26">
        <v>50</v>
      </c>
      <c r="J18" s="43">
        <f t="shared" si="0"/>
        <v>770</v>
      </c>
      <c r="K18" s="23">
        <v>28.3</v>
      </c>
      <c r="L18" s="23"/>
      <c r="M18" s="23">
        <v>49.92</v>
      </c>
      <c r="N18" s="20">
        <f t="shared" si="1"/>
        <v>28.3</v>
      </c>
      <c r="O18" s="20">
        <f t="shared" si="2"/>
        <v>39.11</v>
      </c>
      <c r="P18" s="20">
        <f t="shared" si="3"/>
        <v>39.11</v>
      </c>
      <c r="Q18" s="24">
        <f t="shared" si="4"/>
        <v>0.39088848400033671</v>
      </c>
      <c r="R18" s="20">
        <f t="shared" si="5"/>
        <v>30114.7</v>
      </c>
      <c r="S18" s="78"/>
    </row>
    <row r="19" spans="1:19" ht="47.25" x14ac:dyDescent="0.25">
      <c r="A19" s="67">
        <v>4</v>
      </c>
      <c r="B19" s="30">
        <v>16</v>
      </c>
      <c r="C19" s="31" t="s">
        <v>39</v>
      </c>
      <c r="D19" s="32" t="s">
        <v>25</v>
      </c>
      <c r="E19" s="33" t="s">
        <v>89</v>
      </c>
      <c r="F19" s="33" t="s">
        <v>145</v>
      </c>
      <c r="G19" s="33" t="s">
        <v>81</v>
      </c>
      <c r="H19" s="44">
        <v>600</v>
      </c>
      <c r="I19" s="33">
        <v>50</v>
      </c>
      <c r="J19" s="42">
        <f t="shared" si="0"/>
        <v>650</v>
      </c>
      <c r="K19" s="34">
        <v>92</v>
      </c>
      <c r="L19" s="34">
        <v>236.74</v>
      </c>
      <c r="M19" s="34"/>
      <c r="N19" s="35">
        <f t="shared" si="1"/>
        <v>92</v>
      </c>
      <c r="O19" s="35">
        <f t="shared" si="2"/>
        <v>164.37</v>
      </c>
      <c r="P19" s="35">
        <f t="shared" si="3"/>
        <v>164.37</v>
      </c>
      <c r="Q19" s="36">
        <f t="shared" si="4"/>
        <v>0.62266006880173319</v>
      </c>
      <c r="R19" s="35">
        <f t="shared" si="5"/>
        <v>106840.5</v>
      </c>
      <c r="S19" s="73">
        <f>SUM(R19:R20)</f>
        <v>166490.5</v>
      </c>
    </row>
    <row r="20" spans="1:19" ht="31.5" x14ac:dyDescent="0.25">
      <c r="A20" s="69"/>
      <c r="B20" s="30">
        <v>17</v>
      </c>
      <c r="C20" s="31" t="s">
        <v>40</v>
      </c>
      <c r="D20" s="32" t="s">
        <v>25</v>
      </c>
      <c r="E20" s="33" t="s">
        <v>89</v>
      </c>
      <c r="F20" s="33" t="s">
        <v>146</v>
      </c>
      <c r="G20" s="33" t="s">
        <v>81</v>
      </c>
      <c r="H20" s="44">
        <v>500</v>
      </c>
      <c r="I20" s="33"/>
      <c r="J20" s="42">
        <f t="shared" si="0"/>
        <v>500</v>
      </c>
      <c r="K20" s="34">
        <v>108.6</v>
      </c>
      <c r="L20" s="34">
        <v>130</v>
      </c>
      <c r="M20" s="34"/>
      <c r="N20" s="35">
        <f t="shared" si="1"/>
        <v>108.6</v>
      </c>
      <c r="O20" s="35">
        <f t="shared" si="2"/>
        <v>119.3</v>
      </c>
      <c r="P20" s="35">
        <f t="shared" si="3"/>
        <v>119.3</v>
      </c>
      <c r="Q20" s="36">
        <f t="shared" si="4"/>
        <v>0.12684061288677387</v>
      </c>
      <c r="R20" s="35">
        <f t="shared" si="5"/>
        <v>59650</v>
      </c>
      <c r="S20" s="75"/>
    </row>
    <row r="21" spans="1:19" ht="31.5" x14ac:dyDescent="0.25">
      <c r="A21" s="70">
        <v>5</v>
      </c>
      <c r="B21" s="17">
        <v>18</v>
      </c>
      <c r="C21" s="19" t="s">
        <v>41</v>
      </c>
      <c r="D21" s="18" t="s">
        <v>42</v>
      </c>
      <c r="E21" s="26" t="s">
        <v>90</v>
      </c>
      <c r="F21" s="26" t="s">
        <v>147</v>
      </c>
      <c r="G21" s="26" t="s">
        <v>81</v>
      </c>
      <c r="H21" s="45">
        <v>50</v>
      </c>
      <c r="I21" s="26">
        <v>100</v>
      </c>
      <c r="J21" s="43">
        <f t="shared" si="0"/>
        <v>150</v>
      </c>
      <c r="K21" s="23">
        <v>155.4</v>
      </c>
      <c r="L21" s="23">
        <v>153.31</v>
      </c>
      <c r="M21" s="23"/>
      <c r="N21" s="20">
        <f t="shared" si="1"/>
        <v>153.31</v>
      </c>
      <c r="O21" s="20">
        <f t="shared" si="2"/>
        <v>154.35</v>
      </c>
      <c r="P21" s="20">
        <f t="shared" si="3"/>
        <v>154.35</v>
      </c>
      <c r="Q21" s="24">
        <f t="shared" si="4"/>
        <v>9.5743783659738048E-3</v>
      </c>
      <c r="R21" s="20">
        <f t="shared" si="5"/>
        <v>23152.5</v>
      </c>
      <c r="S21" s="76">
        <f>SUM(R21:R24)</f>
        <v>71056.899999999994</v>
      </c>
    </row>
    <row r="22" spans="1:19" ht="47.25" x14ac:dyDescent="0.25">
      <c r="A22" s="71"/>
      <c r="B22" s="17">
        <v>19</v>
      </c>
      <c r="C22" s="19" t="s">
        <v>43</v>
      </c>
      <c r="D22" s="18" t="s">
        <v>42</v>
      </c>
      <c r="E22" s="26" t="s">
        <v>90</v>
      </c>
      <c r="F22" s="26" t="s">
        <v>147</v>
      </c>
      <c r="G22" s="26" t="s">
        <v>81</v>
      </c>
      <c r="H22" s="45">
        <v>500</v>
      </c>
      <c r="I22" s="26">
        <v>100</v>
      </c>
      <c r="J22" s="43">
        <f t="shared" si="0"/>
        <v>600</v>
      </c>
      <c r="K22" s="23"/>
      <c r="L22" s="23">
        <v>47.36</v>
      </c>
      <c r="M22" s="23"/>
      <c r="N22" s="25">
        <f t="shared" si="1"/>
        <v>47.36</v>
      </c>
      <c r="O22" s="20">
        <f t="shared" si="2"/>
        <v>47.36</v>
      </c>
      <c r="P22" s="20">
        <f t="shared" si="3"/>
        <v>47.36</v>
      </c>
      <c r="Q22" s="24" t="e">
        <f t="shared" si="4"/>
        <v>#DIV/0!</v>
      </c>
      <c r="R22" s="20">
        <f>N22*J22</f>
        <v>28416</v>
      </c>
      <c r="S22" s="77"/>
    </row>
    <row r="23" spans="1:19" ht="15.75" x14ac:dyDescent="0.25">
      <c r="A23" s="71"/>
      <c r="B23" s="17">
        <v>20</v>
      </c>
      <c r="C23" s="19" t="s">
        <v>44</v>
      </c>
      <c r="D23" s="18" t="s">
        <v>25</v>
      </c>
      <c r="E23" s="26" t="s">
        <v>87</v>
      </c>
      <c r="F23" s="26" t="s">
        <v>97</v>
      </c>
      <c r="G23" s="26" t="s">
        <v>84</v>
      </c>
      <c r="H23" s="45">
        <v>20</v>
      </c>
      <c r="I23" s="26">
        <v>180</v>
      </c>
      <c r="J23" s="43">
        <f t="shared" si="0"/>
        <v>200</v>
      </c>
      <c r="K23" s="23"/>
      <c r="L23" s="23">
        <v>30.8</v>
      </c>
      <c r="M23" s="23"/>
      <c r="N23" s="25">
        <f t="shared" si="1"/>
        <v>30.8</v>
      </c>
      <c r="O23" s="20">
        <f t="shared" si="2"/>
        <v>30.8</v>
      </c>
      <c r="P23" s="20">
        <f t="shared" si="3"/>
        <v>30.8</v>
      </c>
      <c r="Q23" s="24" t="e">
        <f t="shared" si="4"/>
        <v>#DIV/0!</v>
      </c>
      <c r="R23" s="20">
        <f t="shared" ref="R23:R24" si="6">N23*J23</f>
        <v>6160</v>
      </c>
      <c r="S23" s="77"/>
    </row>
    <row r="24" spans="1:19" ht="63" x14ac:dyDescent="0.25">
      <c r="A24" s="72"/>
      <c r="B24" s="17">
        <v>21</v>
      </c>
      <c r="C24" s="19" t="s">
        <v>176</v>
      </c>
      <c r="D24" s="18" t="s">
        <v>25</v>
      </c>
      <c r="E24" s="26" t="s">
        <v>90</v>
      </c>
      <c r="F24" s="26" t="s">
        <v>147</v>
      </c>
      <c r="G24" s="26" t="s">
        <v>81</v>
      </c>
      <c r="H24" s="45">
        <v>20</v>
      </c>
      <c r="I24" s="26">
        <v>100</v>
      </c>
      <c r="J24" s="43">
        <f t="shared" si="0"/>
        <v>120</v>
      </c>
      <c r="K24" s="23"/>
      <c r="L24" s="23">
        <v>111.07</v>
      </c>
      <c r="M24" s="23"/>
      <c r="N24" s="25">
        <f t="shared" si="1"/>
        <v>111.07</v>
      </c>
      <c r="O24" s="20">
        <f t="shared" si="2"/>
        <v>111.07</v>
      </c>
      <c r="P24" s="20">
        <f t="shared" si="3"/>
        <v>111.07</v>
      </c>
      <c r="Q24" s="24" t="e">
        <f t="shared" si="4"/>
        <v>#DIV/0!</v>
      </c>
      <c r="R24" s="20">
        <f t="shared" si="6"/>
        <v>13328.4</v>
      </c>
      <c r="S24" s="78"/>
    </row>
    <row r="25" spans="1:19" ht="63" x14ac:dyDescent="0.25">
      <c r="A25" s="30">
        <v>6</v>
      </c>
      <c r="B25" s="30">
        <v>22</v>
      </c>
      <c r="C25" s="31" t="s">
        <v>148</v>
      </c>
      <c r="D25" s="32" t="s">
        <v>29</v>
      </c>
      <c r="E25" s="33" t="s">
        <v>91</v>
      </c>
      <c r="F25" s="33" t="s">
        <v>149</v>
      </c>
      <c r="G25" s="33" t="s">
        <v>106</v>
      </c>
      <c r="H25" s="44">
        <v>50</v>
      </c>
      <c r="I25" s="33">
        <v>6</v>
      </c>
      <c r="J25" s="42">
        <f t="shared" si="0"/>
        <v>56</v>
      </c>
      <c r="K25" s="34">
        <v>241.68</v>
      </c>
      <c r="L25" s="34">
        <v>229.11</v>
      </c>
      <c r="M25" s="34"/>
      <c r="N25" s="35">
        <f t="shared" ref="N25:N80" si="7">MIN(K25:M25)</f>
        <v>229.11</v>
      </c>
      <c r="O25" s="35">
        <f t="shared" ref="O25:O80" si="8">ROUNDDOWN(AVERAGE(K25:M25),2)</f>
        <v>235.39</v>
      </c>
      <c r="P25" s="35">
        <f t="shared" ref="P25:P80" si="9">ROUNDDOWN(MEDIAN(K25:M25),2)</f>
        <v>235.39</v>
      </c>
      <c r="Q25" s="36">
        <f t="shared" ref="Q25:Q80" si="10">STDEV(K25:M25)/AVERAGE(K25:M25)</f>
        <v>3.7759222751183742E-2</v>
      </c>
      <c r="R25" s="35">
        <f t="shared" ref="R25:R76" si="11">IF(Q25&lt;=25%,O25,P25)*J25</f>
        <v>13181.84</v>
      </c>
      <c r="S25" s="38">
        <f>SUM(R25)</f>
        <v>13181.84</v>
      </c>
    </row>
    <row r="26" spans="1:19" ht="31.5" x14ac:dyDescent="0.25">
      <c r="A26" s="70">
        <v>7</v>
      </c>
      <c r="B26" s="17">
        <v>23</v>
      </c>
      <c r="C26" s="19" t="s">
        <v>45</v>
      </c>
      <c r="D26" s="18" t="s">
        <v>25</v>
      </c>
      <c r="E26" s="26" t="s">
        <v>82</v>
      </c>
      <c r="F26" s="26" t="s">
        <v>150</v>
      </c>
      <c r="G26" s="26" t="s">
        <v>81</v>
      </c>
      <c r="H26" s="45">
        <v>100</v>
      </c>
      <c r="I26" s="26"/>
      <c r="J26" s="43">
        <f t="shared" si="0"/>
        <v>100</v>
      </c>
      <c r="K26" s="23">
        <v>304.8</v>
      </c>
      <c r="L26" s="23">
        <v>431.3</v>
      </c>
      <c r="M26" s="23"/>
      <c r="N26" s="20">
        <f t="shared" si="7"/>
        <v>304.8</v>
      </c>
      <c r="O26" s="20">
        <f t="shared" si="8"/>
        <v>368.05</v>
      </c>
      <c r="P26" s="20">
        <f t="shared" si="9"/>
        <v>368.05</v>
      </c>
      <c r="Q26" s="24">
        <f t="shared" si="10"/>
        <v>0.24303493498192619</v>
      </c>
      <c r="R26" s="20">
        <f t="shared" si="11"/>
        <v>36805</v>
      </c>
      <c r="S26" s="76">
        <f>SUM(R26:R27)</f>
        <v>62675.600000000006</v>
      </c>
    </row>
    <row r="27" spans="1:19" ht="47.25" x14ac:dyDescent="0.25">
      <c r="A27" s="72"/>
      <c r="B27" s="17">
        <v>24</v>
      </c>
      <c r="C27" s="19" t="s">
        <v>177</v>
      </c>
      <c r="D27" s="18" t="s">
        <v>29</v>
      </c>
      <c r="E27" s="26" t="s">
        <v>88</v>
      </c>
      <c r="F27" s="26" t="s">
        <v>151</v>
      </c>
      <c r="G27" s="26" t="s">
        <v>81</v>
      </c>
      <c r="H27" s="45">
        <v>4</v>
      </c>
      <c r="I27" s="26">
        <v>10</v>
      </c>
      <c r="J27" s="43">
        <f t="shared" si="0"/>
        <v>14</v>
      </c>
      <c r="K27" s="23">
        <v>1700</v>
      </c>
      <c r="L27" s="23">
        <v>1995.81</v>
      </c>
      <c r="M27" s="23"/>
      <c r="N27" s="20">
        <f t="shared" si="7"/>
        <v>1700</v>
      </c>
      <c r="O27" s="20">
        <f t="shared" si="8"/>
        <v>1847.9</v>
      </c>
      <c r="P27" s="20">
        <f t="shared" si="9"/>
        <v>1847.9</v>
      </c>
      <c r="Q27" s="24">
        <f t="shared" si="10"/>
        <v>0.11319264623603086</v>
      </c>
      <c r="R27" s="20">
        <f t="shared" si="11"/>
        <v>25870.600000000002</v>
      </c>
      <c r="S27" s="78"/>
    </row>
    <row r="28" spans="1:19" ht="31.5" x14ac:dyDescent="0.25">
      <c r="A28" s="30">
        <v>8</v>
      </c>
      <c r="B28" s="30">
        <v>25</v>
      </c>
      <c r="C28" s="31" t="s">
        <v>46</v>
      </c>
      <c r="D28" s="32" t="s">
        <v>25</v>
      </c>
      <c r="E28" s="33" t="s">
        <v>153</v>
      </c>
      <c r="F28" s="33" t="s">
        <v>152</v>
      </c>
      <c r="G28" s="33" t="s">
        <v>81</v>
      </c>
      <c r="H28" s="44">
        <v>30</v>
      </c>
      <c r="I28" s="33">
        <v>15</v>
      </c>
      <c r="J28" s="42">
        <f t="shared" si="0"/>
        <v>45</v>
      </c>
      <c r="K28" s="34"/>
      <c r="L28" s="34">
        <v>83.16</v>
      </c>
      <c r="M28" s="34"/>
      <c r="N28" s="25">
        <f t="shared" si="7"/>
        <v>83.16</v>
      </c>
      <c r="O28" s="35">
        <f t="shared" si="8"/>
        <v>83.16</v>
      </c>
      <c r="P28" s="35">
        <f t="shared" si="9"/>
        <v>83.16</v>
      </c>
      <c r="Q28" s="36" t="e">
        <f t="shared" si="10"/>
        <v>#DIV/0!</v>
      </c>
      <c r="R28" s="35">
        <f>N28*J28</f>
        <v>3742.2</v>
      </c>
      <c r="S28" s="38">
        <f>SUM(R28)</f>
        <v>3742.2</v>
      </c>
    </row>
    <row r="29" spans="1:19" ht="15.75" x14ac:dyDescent="0.25">
      <c r="A29" s="70">
        <v>9</v>
      </c>
      <c r="B29" s="17">
        <v>26</v>
      </c>
      <c r="C29" s="19" t="s">
        <v>47</v>
      </c>
      <c r="D29" s="18" t="s">
        <v>29</v>
      </c>
      <c r="E29" s="26" t="s">
        <v>107</v>
      </c>
      <c r="F29" s="26" t="s">
        <v>108</v>
      </c>
      <c r="G29" s="26" t="s">
        <v>106</v>
      </c>
      <c r="H29" s="45">
        <v>500</v>
      </c>
      <c r="I29" s="26"/>
      <c r="J29" s="43">
        <f t="shared" si="0"/>
        <v>500</v>
      </c>
      <c r="K29" s="23"/>
      <c r="L29" s="23">
        <v>97.94</v>
      </c>
      <c r="M29" s="23"/>
      <c r="N29" s="25">
        <f t="shared" si="7"/>
        <v>97.94</v>
      </c>
      <c r="O29" s="20">
        <f t="shared" si="8"/>
        <v>97.94</v>
      </c>
      <c r="P29" s="20">
        <f t="shared" si="9"/>
        <v>97.94</v>
      </c>
      <c r="Q29" s="24" t="e">
        <f t="shared" si="10"/>
        <v>#DIV/0!</v>
      </c>
      <c r="R29" s="20">
        <f>N29*J29</f>
        <v>48970</v>
      </c>
      <c r="S29" s="76">
        <f>SUM(R29:R32)</f>
        <v>171156.9</v>
      </c>
    </row>
    <row r="30" spans="1:19" ht="47.25" x14ac:dyDescent="0.25">
      <c r="A30" s="71"/>
      <c r="B30" s="17">
        <v>27</v>
      </c>
      <c r="C30" s="19" t="s">
        <v>178</v>
      </c>
      <c r="D30" s="18" t="s">
        <v>29</v>
      </c>
      <c r="E30" s="26" t="s">
        <v>107</v>
      </c>
      <c r="F30" s="26" t="s">
        <v>108</v>
      </c>
      <c r="G30" s="26" t="s">
        <v>106</v>
      </c>
      <c r="H30" s="45">
        <v>200</v>
      </c>
      <c r="I30" s="26"/>
      <c r="J30" s="43">
        <f t="shared" si="0"/>
        <v>200</v>
      </c>
      <c r="K30" s="23"/>
      <c r="L30" s="23">
        <v>18.28</v>
      </c>
      <c r="M30" s="23"/>
      <c r="N30" s="25">
        <f t="shared" si="7"/>
        <v>18.28</v>
      </c>
      <c r="O30" s="20">
        <f t="shared" si="8"/>
        <v>18.28</v>
      </c>
      <c r="P30" s="20">
        <f t="shared" si="9"/>
        <v>18.28</v>
      </c>
      <c r="Q30" s="24" t="e">
        <f t="shared" si="10"/>
        <v>#DIV/0!</v>
      </c>
      <c r="R30" s="20">
        <f t="shared" ref="R30:R32" si="12">N30*J30</f>
        <v>3656</v>
      </c>
      <c r="S30" s="77"/>
    </row>
    <row r="31" spans="1:19" ht="31.5" x14ac:dyDescent="0.25">
      <c r="A31" s="71"/>
      <c r="B31" s="17">
        <v>28</v>
      </c>
      <c r="C31" s="19" t="s">
        <v>48</v>
      </c>
      <c r="D31" s="18" t="s">
        <v>29</v>
      </c>
      <c r="E31" s="26" t="s">
        <v>107</v>
      </c>
      <c r="F31" s="26" t="s">
        <v>108</v>
      </c>
      <c r="G31" s="26" t="s">
        <v>106</v>
      </c>
      <c r="H31" s="45">
        <v>30</v>
      </c>
      <c r="I31" s="26"/>
      <c r="J31" s="43">
        <f t="shared" si="0"/>
        <v>30</v>
      </c>
      <c r="K31" s="23"/>
      <c r="L31" s="23">
        <v>1771.11</v>
      </c>
      <c r="M31" s="23"/>
      <c r="N31" s="25">
        <f t="shared" si="7"/>
        <v>1771.11</v>
      </c>
      <c r="O31" s="20">
        <f t="shared" si="8"/>
        <v>1771.11</v>
      </c>
      <c r="P31" s="20">
        <f t="shared" si="9"/>
        <v>1771.11</v>
      </c>
      <c r="Q31" s="24" t="e">
        <f t="shared" si="10"/>
        <v>#DIV/0!</v>
      </c>
      <c r="R31" s="20">
        <f t="shared" si="12"/>
        <v>53133.299999999996</v>
      </c>
      <c r="S31" s="77"/>
    </row>
    <row r="32" spans="1:19" ht="47.25" x14ac:dyDescent="0.25">
      <c r="A32" s="72"/>
      <c r="B32" s="17">
        <v>29</v>
      </c>
      <c r="C32" s="19" t="s">
        <v>179</v>
      </c>
      <c r="D32" s="18" t="s">
        <v>29</v>
      </c>
      <c r="E32" s="26" t="s">
        <v>107</v>
      </c>
      <c r="F32" s="26" t="s">
        <v>108</v>
      </c>
      <c r="G32" s="26" t="s">
        <v>106</v>
      </c>
      <c r="H32" s="45">
        <v>30</v>
      </c>
      <c r="I32" s="26"/>
      <c r="J32" s="43">
        <f t="shared" si="0"/>
        <v>30</v>
      </c>
      <c r="K32" s="23"/>
      <c r="L32" s="23">
        <v>2179.92</v>
      </c>
      <c r="M32" s="23"/>
      <c r="N32" s="25">
        <f t="shared" si="7"/>
        <v>2179.92</v>
      </c>
      <c r="O32" s="20">
        <f t="shared" si="8"/>
        <v>2179.92</v>
      </c>
      <c r="P32" s="20">
        <f t="shared" si="9"/>
        <v>2179.92</v>
      </c>
      <c r="Q32" s="24" t="e">
        <f t="shared" si="10"/>
        <v>#DIV/0!</v>
      </c>
      <c r="R32" s="20">
        <f t="shared" si="12"/>
        <v>65397.600000000006</v>
      </c>
      <c r="S32" s="78"/>
    </row>
    <row r="33" spans="1:19" ht="78.75" x14ac:dyDescent="0.25">
      <c r="A33" s="67">
        <v>10</v>
      </c>
      <c r="B33" s="30">
        <v>30</v>
      </c>
      <c r="C33" s="31" t="s">
        <v>180</v>
      </c>
      <c r="D33" s="32" t="s">
        <v>29</v>
      </c>
      <c r="E33" s="33" t="s">
        <v>85</v>
      </c>
      <c r="F33" s="33" t="s">
        <v>141</v>
      </c>
      <c r="G33" s="33" t="s">
        <v>81</v>
      </c>
      <c r="H33" s="44">
        <v>28</v>
      </c>
      <c r="I33" s="33">
        <v>10</v>
      </c>
      <c r="J33" s="42">
        <f t="shared" si="0"/>
        <v>38</v>
      </c>
      <c r="K33" s="34">
        <v>987.88</v>
      </c>
      <c r="L33" s="34">
        <v>1091.32</v>
      </c>
      <c r="M33" s="34"/>
      <c r="N33" s="35">
        <f t="shared" si="7"/>
        <v>987.88</v>
      </c>
      <c r="O33" s="35">
        <f t="shared" si="8"/>
        <v>1039.5999999999999</v>
      </c>
      <c r="P33" s="35">
        <f t="shared" si="9"/>
        <v>1039.5999999999999</v>
      </c>
      <c r="Q33" s="36">
        <f t="shared" si="10"/>
        <v>7.0356988693667216E-2</v>
      </c>
      <c r="R33" s="35">
        <f t="shared" si="11"/>
        <v>39504.799999999996</v>
      </c>
      <c r="S33" s="73">
        <f>SUM(R33:R36)</f>
        <v>46578.689999999995</v>
      </c>
    </row>
    <row r="34" spans="1:19" ht="31.5" x14ac:dyDescent="0.25">
      <c r="A34" s="68"/>
      <c r="B34" s="30">
        <v>31</v>
      </c>
      <c r="C34" s="31" t="s">
        <v>49</v>
      </c>
      <c r="D34" s="32" t="s">
        <v>25</v>
      </c>
      <c r="E34" s="33" t="s">
        <v>85</v>
      </c>
      <c r="F34" s="33" t="s">
        <v>154</v>
      </c>
      <c r="G34" s="33" t="s">
        <v>84</v>
      </c>
      <c r="H34" s="44">
        <v>60</v>
      </c>
      <c r="I34" s="33">
        <v>10</v>
      </c>
      <c r="J34" s="42">
        <f t="shared" si="0"/>
        <v>70</v>
      </c>
      <c r="K34" s="34">
        <v>14.55</v>
      </c>
      <c r="L34" s="34">
        <v>11.46</v>
      </c>
      <c r="M34" s="34"/>
      <c r="N34" s="35">
        <f t="shared" si="7"/>
        <v>11.46</v>
      </c>
      <c r="O34" s="35">
        <f t="shared" si="8"/>
        <v>13</v>
      </c>
      <c r="P34" s="35">
        <f t="shared" si="9"/>
        <v>13</v>
      </c>
      <c r="Q34" s="36">
        <f t="shared" si="10"/>
        <v>0.16800922367292803</v>
      </c>
      <c r="R34" s="35">
        <f t="shared" si="11"/>
        <v>910</v>
      </c>
      <c r="S34" s="74"/>
    </row>
    <row r="35" spans="1:19" ht="47.25" x14ac:dyDescent="0.25">
      <c r="A35" s="68"/>
      <c r="B35" s="30">
        <v>32</v>
      </c>
      <c r="C35" s="31" t="s">
        <v>50</v>
      </c>
      <c r="D35" s="32" t="s">
        <v>25</v>
      </c>
      <c r="E35" s="33" t="s">
        <v>87</v>
      </c>
      <c r="F35" s="33" t="s">
        <v>155</v>
      </c>
      <c r="G35" s="33" t="s">
        <v>84</v>
      </c>
      <c r="H35" s="44">
        <v>140</v>
      </c>
      <c r="I35" s="33">
        <v>10</v>
      </c>
      <c r="J35" s="42">
        <f t="shared" si="0"/>
        <v>150</v>
      </c>
      <c r="K35" s="34">
        <v>23.78</v>
      </c>
      <c r="L35" s="34">
        <v>29.62</v>
      </c>
      <c r="M35" s="34"/>
      <c r="N35" s="35">
        <f t="shared" si="7"/>
        <v>23.78</v>
      </c>
      <c r="O35" s="35">
        <f t="shared" si="8"/>
        <v>26.7</v>
      </c>
      <c r="P35" s="35">
        <f t="shared" si="9"/>
        <v>26.7</v>
      </c>
      <c r="Q35" s="36">
        <f t="shared" si="10"/>
        <v>0.15466305625952917</v>
      </c>
      <c r="R35" s="35">
        <f t="shared" si="11"/>
        <v>4005</v>
      </c>
      <c r="S35" s="74"/>
    </row>
    <row r="36" spans="1:19" ht="31.5" x14ac:dyDescent="0.25">
      <c r="A36" s="69"/>
      <c r="B36" s="30">
        <v>33</v>
      </c>
      <c r="C36" s="31" t="s">
        <v>51</v>
      </c>
      <c r="D36" s="32" t="s">
        <v>29</v>
      </c>
      <c r="E36" s="33" t="s">
        <v>88</v>
      </c>
      <c r="F36" s="33" t="s">
        <v>109</v>
      </c>
      <c r="G36" s="33" t="s">
        <v>81</v>
      </c>
      <c r="H36" s="44">
        <v>3</v>
      </c>
      <c r="I36" s="33"/>
      <c r="J36" s="42">
        <f t="shared" si="0"/>
        <v>3</v>
      </c>
      <c r="K36" s="34"/>
      <c r="L36" s="34">
        <v>719.63</v>
      </c>
      <c r="M36" s="34"/>
      <c r="N36" s="25">
        <f t="shared" si="7"/>
        <v>719.63</v>
      </c>
      <c r="O36" s="35">
        <f t="shared" si="8"/>
        <v>719.63</v>
      </c>
      <c r="P36" s="35">
        <f t="shared" si="9"/>
        <v>719.63</v>
      </c>
      <c r="Q36" s="36" t="e">
        <f t="shared" si="10"/>
        <v>#DIV/0!</v>
      </c>
      <c r="R36" s="35">
        <f>N36*J36</f>
        <v>2158.89</v>
      </c>
      <c r="S36" s="75"/>
    </row>
    <row r="37" spans="1:19" ht="63" x14ac:dyDescent="0.25">
      <c r="A37" s="70">
        <v>11</v>
      </c>
      <c r="B37" s="17">
        <v>34</v>
      </c>
      <c r="C37" s="19" t="s">
        <v>156</v>
      </c>
      <c r="D37" s="18" t="s">
        <v>25</v>
      </c>
      <c r="E37" s="26" t="s">
        <v>88</v>
      </c>
      <c r="F37" s="26" t="s">
        <v>157</v>
      </c>
      <c r="G37" s="26" t="s">
        <v>81</v>
      </c>
      <c r="H37" s="45">
        <v>20</v>
      </c>
      <c r="I37" s="26"/>
      <c r="J37" s="43">
        <f t="shared" si="0"/>
        <v>20</v>
      </c>
      <c r="K37" s="23">
        <v>649.37</v>
      </c>
      <c r="L37" s="23">
        <v>956.29</v>
      </c>
      <c r="M37" s="23"/>
      <c r="N37" s="20">
        <f t="shared" si="7"/>
        <v>649.37</v>
      </c>
      <c r="O37" s="20">
        <f t="shared" si="8"/>
        <v>802.83</v>
      </c>
      <c r="P37" s="20">
        <f t="shared" si="9"/>
        <v>802.83</v>
      </c>
      <c r="Q37" s="24">
        <f t="shared" si="10"/>
        <v>0.2703252410619626</v>
      </c>
      <c r="R37" s="20">
        <f t="shared" si="11"/>
        <v>16056.6</v>
      </c>
      <c r="S37" s="76">
        <f>SUM(R37:R38)</f>
        <v>19632.7</v>
      </c>
    </row>
    <row r="38" spans="1:19" ht="94.5" x14ac:dyDescent="0.25">
      <c r="A38" s="72"/>
      <c r="B38" s="17">
        <v>35</v>
      </c>
      <c r="C38" s="19" t="s">
        <v>110</v>
      </c>
      <c r="D38" s="18" t="s">
        <v>25</v>
      </c>
      <c r="E38" s="26" t="s">
        <v>88</v>
      </c>
      <c r="F38" s="26" t="s">
        <v>111</v>
      </c>
      <c r="G38" s="26" t="s">
        <v>81</v>
      </c>
      <c r="H38" s="45">
        <v>10</v>
      </c>
      <c r="I38" s="26"/>
      <c r="J38" s="43">
        <f t="shared" si="0"/>
        <v>10</v>
      </c>
      <c r="K38" s="23"/>
      <c r="L38" s="23">
        <v>357.61</v>
      </c>
      <c r="M38" s="23"/>
      <c r="N38" s="25">
        <f t="shared" si="7"/>
        <v>357.61</v>
      </c>
      <c r="O38" s="20">
        <f t="shared" si="8"/>
        <v>357.61</v>
      </c>
      <c r="P38" s="20">
        <f t="shared" si="9"/>
        <v>357.61</v>
      </c>
      <c r="Q38" s="24" t="e">
        <f t="shared" si="10"/>
        <v>#DIV/0!</v>
      </c>
      <c r="R38" s="20">
        <f>N38*J38</f>
        <v>3576.1000000000004</v>
      </c>
      <c r="S38" s="78"/>
    </row>
    <row r="39" spans="1:19" ht="31.5" x14ac:dyDescent="0.25">
      <c r="A39" s="30">
        <v>12</v>
      </c>
      <c r="B39" s="30">
        <v>36</v>
      </c>
      <c r="C39" s="31" t="s">
        <v>52</v>
      </c>
      <c r="D39" s="32" t="s">
        <v>25</v>
      </c>
      <c r="E39" s="33" t="s">
        <v>82</v>
      </c>
      <c r="F39" s="33" t="s">
        <v>160</v>
      </c>
      <c r="G39" s="33" t="s">
        <v>81</v>
      </c>
      <c r="H39" s="44">
        <v>100</v>
      </c>
      <c r="I39" s="33"/>
      <c r="J39" s="42">
        <f t="shared" si="0"/>
        <v>100</v>
      </c>
      <c r="K39" s="34">
        <v>379.33</v>
      </c>
      <c r="L39" s="34">
        <v>676.14</v>
      </c>
      <c r="M39" s="34"/>
      <c r="N39" s="35">
        <f t="shared" si="7"/>
        <v>379.33</v>
      </c>
      <c r="O39" s="35">
        <f t="shared" si="8"/>
        <v>527.73</v>
      </c>
      <c r="P39" s="35">
        <f t="shared" si="9"/>
        <v>527.73</v>
      </c>
      <c r="Q39" s="36">
        <f t="shared" si="10"/>
        <v>0.39769271267582962</v>
      </c>
      <c r="R39" s="35">
        <f t="shared" si="11"/>
        <v>52773</v>
      </c>
      <c r="S39" s="38">
        <f>SUM(R39)</f>
        <v>52773</v>
      </c>
    </row>
    <row r="40" spans="1:19" ht="47.25" x14ac:dyDescent="0.25">
      <c r="A40" s="17">
        <v>13</v>
      </c>
      <c r="B40" s="17">
        <v>37</v>
      </c>
      <c r="C40" s="19" t="s">
        <v>159</v>
      </c>
      <c r="D40" s="18" t="s">
        <v>25</v>
      </c>
      <c r="E40" s="26" t="s">
        <v>88</v>
      </c>
      <c r="F40" s="26" t="s">
        <v>161</v>
      </c>
      <c r="G40" s="26" t="s">
        <v>81</v>
      </c>
      <c r="H40" s="45">
        <v>15</v>
      </c>
      <c r="I40" s="26"/>
      <c r="J40" s="43">
        <f t="shared" si="0"/>
        <v>15</v>
      </c>
      <c r="K40" s="23">
        <v>466.66</v>
      </c>
      <c r="L40" s="23">
        <v>636.16999999999996</v>
      </c>
      <c r="M40" s="23"/>
      <c r="N40" s="20">
        <f t="shared" si="7"/>
        <v>466.66</v>
      </c>
      <c r="O40" s="20">
        <f t="shared" si="8"/>
        <v>551.41</v>
      </c>
      <c r="P40" s="20">
        <f t="shared" si="9"/>
        <v>551.41</v>
      </c>
      <c r="Q40" s="24">
        <f t="shared" si="10"/>
        <v>0.21737107347266954</v>
      </c>
      <c r="R40" s="20">
        <f t="shared" si="11"/>
        <v>8271.15</v>
      </c>
      <c r="S40" s="37">
        <f>SUM(R40)</f>
        <v>8271.15</v>
      </c>
    </row>
    <row r="41" spans="1:19" ht="47.25" x14ac:dyDescent="0.25">
      <c r="A41" s="67">
        <v>14</v>
      </c>
      <c r="B41" s="30">
        <v>38</v>
      </c>
      <c r="C41" s="31" t="s">
        <v>181</v>
      </c>
      <c r="D41" s="32" t="s">
        <v>25</v>
      </c>
      <c r="E41" s="33" t="s">
        <v>92</v>
      </c>
      <c r="F41" s="33" t="s">
        <v>113</v>
      </c>
      <c r="G41" s="33" t="s">
        <v>84</v>
      </c>
      <c r="H41" s="44">
        <v>300</v>
      </c>
      <c r="I41" s="33">
        <v>300</v>
      </c>
      <c r="J41" s="42">
        <f t="shared" si="0"/>
        <v>600</v>
      </c>
      <c r="K41" s="34">
        <v>98.78</v>
      </c>
      <c r="L41" s="34">
        <v>135.63999999999999</v>
      </c>
      <c r="M41" s="34"/>
      <c r="N41" s="35">
        <f t="shared" si="7"/>
        <v>98.78</v>
      </c>
      <c r="O41" s="35">
        <f t="shared" si="8"/>
        <v>117.21</v>
      </c>
      <c r="P41" s="35">
        <f t="shared" si="9"/>
        <v>117.21</v>
      </c>
      <c r="Q41" s="36">
        <f t="shared" si="10"/>
        <v>0.22236972915737679</v>
      </c>
      <c r="R41" s="35">
        <f t="shared" si="11"/>
        <v>70326</v>
      </c>
      <c r="S41" s="73">
        <f>SUM(R41:R45)</f>
        <v>182466.1</v>
      </c>
    </row>
    <row r="42" spans="1:19" ht="78.75" x14ac:dyDescent="0.25">
      <c r="A42" s="68"/>
      <c r="B42" s="30">
        <v>39</v>
      </c>
      <c r="C42" s="31" t="s">
        <v>112</v>
      </c>
      <c r="D42" s="32" t="s">
        <v>25</v>
      </c>
      <c r="E42" s="33" t="s">
        <v>92</v>
      </c>
      <c r="F42" s="33" t="s">
        <v>113</v>
      </c>
      <c r="G42" s="33" t="s">
        <v>84</v>
      </c>
      <c r="H42" s="44">
        <v>200</v>
      </c>
      <c r="I42" s="33"/>
      <c r="J42" s="42">
        <f t="shared" si="0"/>
        <v>200</v>
      </c>
      <c r="K42" s="34"/>
      <c r="L42" s="34">
        <v>261.61</v>
      </c>
      <c r="M42" s="34"/>
      <c r="N42" s="25">
        <f t="shared" si="7"/>
        <v>261.61</v>
      </c>
      <c r="O42" s="35">
        <f t="shared" si="8"/>
        <v>261.61</v>
      </c>
      <c r="P42" s="35">
        <f t="shared" si="9"/>
        <v>261.61</v>
      </c>
      <c r="Q42" s="36" t="e">
        <f t="shared" si="10"/>
        <v>#DIV/0!</v>
      </c>
      <c r="R42" s="35">
        <f>N42*J42</f>
        <v>52322</v>
      </c>
      <c r="S42" s="74"/>
    </row>
    <row r="43" spans="1:19" ht="31.5" x14ac:dyDescent="0.25">
      <c r="A43" s="68"/>
      <c r="B43" s="30">
        <v>40</v>
      </c>
      <c r="C43" s="31" t="s">
        <v>53</v>
      </c>
      <c r="D43" s="32" t="s">
        <v>25</v>
      </c>
      <c r="E43" s="33" t="s">
        <v>92</v>
      </c>
      <c r="F43" s="33" t="s">
        <v>113</v>
      </c>
      <c r="G43" s="33" t="s">
        <v>84</v>
      </c>
      <c r="H43" s="44">
        <v>400</v>
      </c>
      <c r="I43" s="33"/>
      <c r="J43" s="42">
        <f t="shared" si="0"/>
        <v>400</v>
      </c>
      <c r="K43" s="34"/>
      <c r="L43" s="34">
        <v>66.459999999999994</v>
      </c>
      <c r="M43" s="34"/>
      <c r="N43" s="25">
        <f t="shared" si="7"/>
        <v>66.459999999999994</v>
      </c>
      <c r="O43" s="35">
        <f t="shared" si="8"/>
        <v>66.459999999999994</v>
      </c>
      <c r="P43" s="35">
        <f t="shared" si="9"/>
        <v>66.459999999999994</v>
      </c>
      <c r="Q43" s="36" t="e">
        <f t="shared" si="10"/>
        <v>#DIV/0!</v>
      </c>
      <c r="R43" s="35">
        <f t="shared" ref="R43:R45" si="13">N43*J43</f>
        <v>26583.999999999996</v>
      </c>
      <c r="S43" s="74"/>
    </row>
    <row r="44" spans="1:19" ht="15.75" x14ac:dyDescent="0.25">
      <c r="A44" s="68"/>
      <c r="B44" s="30">
        <v>41</v>
      </c>
      <c r="C44" s="31" t="s">
        <v>54</v>
      </c>
      <c r="D44" s="32" t="s">
        <v>25</v>
      </c>
      <c r="E44" s="33" t="s">
        <v>92</v>
      </c>
      <c r="F44" s="33" t="s">
        <v>113</v>
      </c>
      <c r="G44" s="33" t="s">
        <v>84</v>
      </c>
      <c r="H44" s="44">
        <v>400</v>
      </c>
      <c r="I44" s="33"/>
      <c r="J44" s="42">
        <f t="shared" si="0"/>
        <v>400</v>
      </c>
      <c r="K44" s="34"/>
      <c r="L44" s="34">
        <v>52.5</v>
      </c>
      <c r="M44" s="34"/>
      <c r="N44" s="25">
        <f t="shared" si="7"/>
        <v>52.5</v>
      </c>
      <c r="O44" s="35">
        <f t="shared" si="8"/>
        <v>52.5</v>
      </c>
      <c r="P44" s="35">
        <f t="shared" si="9"/>
        <v>52.5</v>
      </c>
      <c r="Q44" s="36" t="e">
        <f t="shared" si="10"/>
        <v>#DIV/0!</v>
      </c>
      <c r="R44" s="35">
        <f t="shared" si="13"/>
        <v>21000</v>
      </c>
      <c r="S44" s="74"/>
    </row>
    <row r="45" spans="1:19" ht="31.5" x14ac:dyDescent="0.25">
      <c r="A45" s="69"/>
      <c r="B45" s="30">
        <v>42</v>
      </c>
      <c r="C45" s="31" t="s">
        <v>55</v>
      </c>
      <c r="D45" s="32" t="s">
        <v>25</v>
      </c>
      <c r="E45" s="33" t="s">
        <v>114</v>
      </c>
      <c r="F45" s="33" t="s">
        <v>115</v>
      </c>
      <c r="G45" s="33" t="s">
        <v>84</v>
      </c>
      <c r="H45" s="44">
        <v>1300</v>
      </c>
      <c r="I45" s="33">
        <v>70</v>
      </c>
      <c r="J45" s="42">
        <f t="shared" si="0"/>
        <v>1370</v>
      </c>
      <c r="K45" s="34"/>
      <c r="L45" s="34">
        <v>8.93</v>
      </c>
      <c r="M45" s="34"/>
      <c r="N45" s="25">
        <f t="shared" si="7"/>
        <v>8.93</v>
      </c>
      <c r="O45" s="35">
        <f t="shared" si="8"/>
        <v>8.93</v>
      </c>
      <c r="P45" s="35">
        <f t="shared" si="9"/>
        <v>8.93</v>
      </c>
      <c r="Q45" s="36" t="e">
        <f t="shared" si="10"/>
        <v>#DIV/0!</v>
      </c>
      <c r="R45" s="35">
        <f t="shared" si="13"/>
        <v>12234.1</v>
      </c>
      <c r="S45" s="75"/>
    </row>
    <row r="46" spans="1:19" ht="31.5" x14ac:dyDescent="0.25">
      <c r="A46" s="70">
        <v>15</v>
      </c>
      <c r="B46" s="17">
        <v>43</v>
      </c>
      <c r="C46" s="19" t="s">
        <v>56</v>
      </c>
      <c r="D46" s="18" t="s">
        <v>42</v>
      </c>
      <c r="E46" s="26" t="s">
        <v>93</v>
      </c>
      <c r="F46" s="26" t="s">
        <v>158</v>
      </c>
      <c r="G46" s="26" t="s">
        <v>81</v>
      </c>
      <c r="H46" s="45">
        <v>250</v>
      </c>
      <c r="I46" s="26">
        <v>230</v>
      </c>
      <c r="J46" s="43">
        <f t="shared" si="0"/>
        <v>480</v>
      </c>
      <c r="K46" s="23">
        <v>110.11</v>
      </c>
      <c r="L46" s="23">
        <v>248.03</v>
      </c>
      <c r="M46" s="23"/>
      <c r="N46" s="20">
        <f t="shared" si="7"/>
        <v>110.11</v>
      </c>
      <c r="O46" s="20">
        <f t="shared" si="8"/>
        <v>179.07</v>
      </c>
      <c r="P46" s="20">
        <f t="shared" si="9"/>
        <v>179.07</v>
      </c>
      <c r="Q46" s="24">
        <f t="shared" si="10"/>
        <v>0.54461477221895749</v>
      </c>
      <c r="R46" s="20">
        <f t="shared" si="11"/>
        <v>85953.599999999991</v>
      </c>
      <c r="S46" s="76">
        <f>SUM(R46:R53)</f>
        <v>149072</v>
      </c>
    </row>
    <row r="47" spans="1:19" ht="15.75" x14ac:dyDescent="0.25">
      <c r="A47" s="71"/>
      <c r="B47" s="17">
        <v>44</v>
      </c>
      <c r="C47" s="19" t="s">
        <v>57</v>
      </c>
      <c r="D47" s="18" t="s">
        <v>42</v>
      </c>
      <c r="E47" s="26" t="s">
        <v>87</v>
      </c>
      <c r="F47" s="26" t="s">
        <v>98</v>
      </c>
      <c r="G47" s="26" t="s">
        <v>84</v>
      </c>
      <c r="H47" s="45">
        <v>250</v>
      </c>
      <c r="I47" s="26">
        <v>230</v>
      </c>
      <c r="J47" s="43">
        <f t="shared" si="0"/>
        <v>480</v>
      </c>
      <c r="K47" s="23">
        <v>10.39</v>
      </c>
      <c r="L47" s="23">
        <v>11.11</v>
      </c>
      <c r="M47" s="23"/>
      <c r="N47" s="20">
        <f t="shared" si="7"/>
        <v>10.39</v>
      </c>
      <c r="O47" s="20">
        <f t="shared" si="8"/>
        <v>10.75</v>
      </c>
      <c r="P47" s="20">
        <f t="shared" si="9"/>
        <v>10.75</v>
      </c>
      <c r="Q47" s="24">
        <f t="shared" si="10"/>
        <v>4.7359709995750086E-2</v>
      </c>
      <c r="R47" s="20">
        <f t="shared" si="11"/>
        <v>5160</v>
      </c>
      <c r="S47" s="77"/>
    </row>
    <row r="48" spans="1:19" ht="15.75" x14ac:dyDescent="0.25">
      <c r="A48" s="71"/>
      <c r="B48" s="17">
        <v>45</v>
      </c>
      <c r="C48" s="19" t="s">
        <v>58</v>
      </c>
      <c r="D48" s="18" t="s">
        <v>42</v>
      </c>
      <c r="E48" s="26" t="s">
        <v>114</v>
      </c>
      <c r="F48" s="26" t="s">
        <v>115</v>
      </c>
      <c r="G48" s="26" t="s">
        <v>84</v>
      </c>
      <c r="H48" s="45">
        <v>500</v>
      </c>
      <c r="I48" s="26"/>
      <c r="J48" s="43">
        <f t="shared" si="0"/>
        <v>500</v>
      </c>
      <c r="K48" s="23"/>
      <c r="L48" s="23">
        <v>18.55</v>
      </c>
      <c r="M48" s="23"/>
      <c r="N48" s="25">
        <f t="shared" si="7"/>
        <v>18.55</v>
      </c>
      <c r="O48" s="20">
        <f t="shared" si="8"/>
        <v>18.55</v>
      </c>
      <c r="P48" s="20">
        <f t="shared" si="9"/>
        <v>18.55</v>
      </c>
      <c r="Q48" s="24" t="e">
        <f t="shared" si="10"/>
        <v>#DIV/0!</v>
      </c>
      <c r="R48" s="20">
        <f>N48*J48</f>
        <v>9275</v>
      </c>
      <c r="S48" s="77"/>
    </row>
    <row r="49" spans="1:19" ht="31.5" x14ac:dyDescent="0.25">
      <c r="A49" s="71"/>
      <c r="B49" s="17">
        <v>46</v>
      </c>
      <c r="C49" s="19" t="s">
        <v>59</v>
      </c>
      <c r="D49" s="18" t="s">
        <v>25</v>
      </c>
      <c r="E49" s="26" t="s">
        <v>87</v>
      </c>
      <c r="F49" s="26" t="s">
        <v>99</v>
      </c>
      <c r="G49" s="26" t="s">
        <v>84</v>
      </c>
      <c r="H49" s="45">
        <v>100</v>
      </c>
      <c r="I49" s="26"/>
      <c r="J49" s="43">
        <f t="shared" si="0"/>
        <v>100</v>
      </c>
      <c r="K49" s="23">
        <v>18.739999999999998</v>
      </c>
      <c r="L49" s="23">
        <v>21.44</v>
      </c>
      <c r="M49" s="23"/>
      <c r="N49" s="20">
        <f t="shared" si="7"/>
        <v>18.739999999999998</v>
      </c>
      <c r="O49" s="20">
        <f t="shared" si="8"/>
        <v>20.09</v>
      </c>
      <c r="P49" s="20">
        <f t="shared" si="9"/>
        <v>20.09</v>
      </c>
      <c r="Q49" s="24">
        <f t="shared" si="10"/>
        <v>9.5031772484005989E-2</v>
      </c>
      <c r="R49" s="20">
        <f t="shared" si="11"/>
        <v>2009</v>
      </c>
      <c r="S49" s="77"/>
    </row>
    <row r="50" spans="1:19" ht="31.5" x14ac:dyDescent="0.25">
      <c r="A50" s="71"/>
      <c r="B50" s="17">
        <v>47</v>
      </c>
      <c r="C50" s="19" t="s">
        <v>60</v>
      </c>
      <c r="D50" s="18" t="s">
        <v>25</v>
      </c>
      <c r="E50" s="26" t="s">
        <v>88</v>
      </c>
      <c r="F50" s="26" t="s">
        <v>116</v>
      </c>
      <c r="G50" s="26" t="s">
        <v>81</v>
      </c>
      <c r="H50" s="45">
        <v>60</v>
      </c>
      <c r="I50" s="26"/>
      <c r="J50" s="43">
        <f t="shared" si="0"/>
        <v>60</v>
      </c>
      <c r="K50" s="23"/>
      <c r="L50" s="23">
        <v>205.04</v>
      </c>
      <c r="M50" s="23"/>
      <c r="N50" s="25">
        <f t="shared" si="7"/>
        <v>205.04</v>
      </c>
      <c r="O50" s="20">
        <f t="shared" si="8"/>
        <v>205.04</v>
      </c>
      <c r="P50" s="20">
        <f t="shared" si="9"/>
        <v>205.04</v>
      </c>
      <c r="Q50" s="24" t="e">
        <f t="shared" si="10"/>
        <v>#DIV/0!</v>
      </c>
      <c r="R50" s="20">
        <f>N50*J50</f>
        <v>12302.4</v>
      </c>
      <c r="S50" s="77"/>
    </row>
    <row r="51" spans="1:19" ht="31.5" x14ac:dyDescent="0.25">
      <c r="A51" s="71"/>
      <c r="B51" s="17">
        <v>48</v>
      </c>
      <c r="C51" s="19" t="s">
        <v>61</v>
      </c>
      <c r="D51" s="18" t="s">
        <v>25</v>
      </c>
      <c r="E51" s="26" t="s">
        <v>93</v>
      </c>
      <c r="F51" s="26" t="s">
        <v>117</v>
      </c>
      <c r="G51" s="26" t="s">
        <v>81</v>
      </c>
      <c r="H51" s="45">
        <v>100</v>
      </c>
      <c r="I51" s="26"/>
      <c r="J51" s="43">
        <f t="shared" si="0"/>
        <v>100</v>
      </c>
      <c r="K51" s="23"/>
      <c r="L51" s="23">
        <v>91.7</v>
      </c>
      <c r="M51" s="23"/>
      <c r="N51" s="25">
        <f t="shared" si="7"/>
        <v>91.7</v>
      </c>
      <c r="O51" s="20">
        <f t="shared" si="8"/>
        <v>91.7</v>
      </c>
      <c r="P51" s="20">
        <f t="shared" si="9"/>
        <v>91.7</v>
      </c>
      <c r="Q51" s="24" t="e">
        <f t="shared" si="10"/>
        <v>#DIV/0!</v>
      </c>
      <c r="R51" s="20">
        <f>N51*J51</f>
        <v>9170</v>
      </c>
      <c r="S51" s="77"/>
    </row>
    <row r="52" spans="1:19" ht="47.25" x14ac:dyDescent="0.25">
      <c r="A52" s="71"/>
      <c r="B52" s="17">
        <v>49</v>
      </c>
      <c r="C52" s="19" t="s">
        <v>182</v>
      </c>
      <c r="D52" s="18" t="s">
        <v>25</v>
      </c>
      <c r="E52" s="26" t="s">
        <v>93</v>
      </c>
      <c r="F52" s="26" t="s">
        <v>162</v>
      </c>
      <c r="G52" s="26" t="s">
        <v>81</v>
      </c>
      <c r="H52" s="45">
        <v>50</v>
      </c>
      <c r="I52" s="26">
        <v>150</v>
      </c>
      <c r="J52" s="43">
        <f t="shared" si="0"/>
        <v>200</v>
      </c>
      <c r="K52" s="23">
        <v>113.83</v>
      </c>
      <c r="L52" s="23">
        <v>126.74</v>
      </c>
      <c r="M52" s="23"/>
      <c r="N52" s="20">
        <f t="shared" si="7"/>
        <v>113.83</v>
      </c>
      <c r="O52" s="20">
        <f t="shared" si="8"/>
        <v>120.28</v>
      </c>
      <c r="P52" s="20">
        <f t="shared" si="9"/>
        <v>120.28</v>
      </c>
      <c r="Q52" s="24">
        <f t="shared" si="10"/>
        <v>7.5892659476396285E-2</v>
      </c>
      <c r="R52" s="20">
        <f t="shared" si="11"/>
        <v>24056</v>
      </c>
      <c r="S52" s="77"/>
    </row>
    <row r="53" spans="1:19" ht="47.25" x14ac:dyDescent="0.25">
      <c r="A53" s="72"/>
      <c r="B53" s="17">
        <v>50</v>
      </c>
      <c r="C53" s="19" t="s">
        <v>183</v>
      </c>
      <c r="D53" s="18" t="s">
        <v>25</v>
      </c>
      <c r="E53" s="26" t="s">
        <v>87</v>
      </c>
      <c r="F53" s="26" t="s">
        <v>100</v>
      </c>
      <c r="G53" s="26" t="s">
        <v>84</v>
      </c>
      <c r="H53" s="45">
        <v>150</v>
      </c>
      <c r="I53" s="26">
        <v>150</v>
      </c>
      <c r="J53" s="43">
        <f t="shared" si="0"/>
        <v>300</v>
      </c>
      <c r="K53" s="23">
        <v>3.3</v>
      </c>
      <c r="L53" s="23">
        <v>4.3499999999999996</v>
      </c>
      <c r="M53" s="23"/>
      <c r="N53" s="20">
        <f t="shared" si="7"/>
        <v>3.3</v>
      </c>
      <c r="O53" s="20">
        <f t="shared" si="8"/>
        <v>3.82</v>
      </c>
      <c r="P53" s="20">
        <f t="shared" si="9"/>
        <v>3.82</v>
      </c>
      <c r="Q53" s="24">
        <f t="shared" si="10"/>
        <v>0.19410774385512999</v>
      </c>
      <c r="R53" s="20">
        <f t="shared" si="11"/>
        <v>1146</v>
      </c>
      <c r="S53" s="78"/>
    </row>
    <row r="54" spans="1:19" ht="47.25" x14ac:dyDescent="0.25">
      <c r="A54" s="67">
        <v>16</v>
      </c>
      <c r="B54" s="30">
        <v>51</v>
      </c>
      <c r="C54" s="31" t="s">
        <v>184</v>
      </c>
      <c r="D54" s="32" t="s">
        <v>25</v>
      </c>
      <c r="E54" s="33" t="s">
        <v>85</v>
      </c>
      <c r="F54" s="33" t="s">
        <v>163</v>
      </c>
      <c r="G54" s="33" t="s">
        <v>81</v>
      </c>
      <c r="H54" s="44">
        <v>50</v>
      </c>
      <c r="I54" s="33"/>
      <c r="J54" s="42">
        <f t="shared" si="0"/>
        <v>50</v>
      </c>
      <c r="K54" s="34">
        <v>774</v>
      </c>
      <c r="L54" s="34">
        <v>982.76</v>
      </c>
      <c r="M54" s="34"/>
      <c r="N54" s="35">
        <f t="shared" si="7"/>
        <v>774</v>
      </c>
      <c r="O54" s="35">
        <f t="shared" si="8"/>
        <v>878.38</v>
      </c>
      <c r="P54" s="35">
        <f t="shared" si="9"/>
        <v>878.38</v>
      </c>
      <c r="Q54" s="36">
        <f t="shared" si="10"/>
        <v>0.16805438607493781</v>
      </c>
      <c r="R54" s="35">
        <f t="shared" si="11"/>
        <v>43919</v>
      </c>
      <c r="S54" s="73">
        <f>SUM(R54:R60)</f>
        <v>108088.2</v>
      </c>
    </row>
    <row r="55" spans="1:19" ht="31.5" x14ac:dyDescent="0.25">
      <c r="A55" s="68"/>
      <c r="B55" s="30">
        <v>52</v>
      </c>
      <c r="C55" s="31" t="s">
        <v>62</v>
      </c>
      <c r="D55" s="32" t="s">
        <v>25</v>
      </c>
      <c r="E55" s="33" t="s">
        <v>88</v>
      </c>
      <c r="F55" s="33" t="s">
        <v>164</v>
      </c>
      <c r="G55" s="33" t="s">
        <v>81</v>
      </c>
      <c r="H55" s="44">
        <v>50</v>
      </c>
      <c r="I55" s="33"/>
      <c r="J55" s="42">
        <f t="shared" si="0"/>
        <v>50</v>
      </c>
      <c r="K55" s="34">
        <v>628</v>
      </c>
      <c r="L55" s="34">
        <v>509.42</v>
      </c>
      <c r="M55" s="34"/>
      <c r="N55" s="35">
        <f t="shared" si="7"/>
        <v>509.42</v>
      </c>
      <c r="O55" s="35">
        <f t="shared" si="8"/>
        <v>568.71</v>
      </c>
      <c r="P55" s="35">
        <f t="shared" si="9"/>
        <v>568.71</v>
      </c>
      <c r="Q55" s="36">
        <f t="shared" si="10"/>
        <v>0.14743669376853036</v>
      </c>
      <c r="R55" s="35">
        <f t="shared" si="11"/>
        <v>28435.5</v>
      </c>
      <c r="S55" s="74"/>
    </row>
    <row r="56" spans="1:19" ht="31.5" x14ac:dyDescent="0.25">
      <c r="A56" s="68"/>
      <c r="B56" s="30">
        <v>53</v>
      </c>
      <c r="C56" s="31" t="s">
        <v>63</v>
      </c>
      <c r="D56" s="32" t="s">
        <v>25</v>
      </c>
      <c r="E56" s="33" t="s">
        <v>88</v>
      </c>
      <c r="F56" s="33" t="s">
        <v>164</v>
      </c>
      <c r="G56" s="33" t="s">
        <v>81</v>
      </c>
      <c r="H56" s="44">
        <v>10</v>
      </c>
      <c r="I56" s="33"/>
      <c r="J56" s="42">
        <f t="shared" si="0"/>
        <v>10</v>
      </c>
      <c r="K56" s="34">
        <v>359</v>
      </c>
      <c r="L56" s="34">
        <v>363.09</v>
      </c>
      <c r="M56" s="34"/>
      <c r="N56" s="35">
        <f t="shared" si="7"/>
        <v>359</v>
      </c>
      <c r="O56" s="35">
        <f t="shared" si="8"/>
        <v>361.04</v>
      </c>
      <c r="P56" s="35">
        <f t="shared" si="9"/>
        <v>361.04</v>
      </c>
      <c r="Q56" s="36">
        <f t="shared" si="10"/>
        <v>8.0102666843550312E-3</v>
      </c>
      <c r="R56" s="35">
        <f t="shared" si="11"/>
        <v>3610.4</v>
      </c>
      <c r="S56" s="74"/>
    </row>
    <row r="57" spans="1:19" ht="31.5" x14ac:dyDescent="0.25">
      <c r="A57" s="68"/>
      <c r="B57" s="30">
        <v>54</v>
      </c>
      <c r="C57" s="31" t="s">
        <v>64</v>
      </c>
      <c r="D57" s="32" t="s">
        <v>25</v>
      </c>
      <c r="E57" s="33" t="s">
        <v>85</v>
      </c>
      <c r="F57" s="33" t="s">
        <v>165</v>
      </c>
      <c r="G57" s="33" t="s">
        <v>84</v>
      </c>
      <c r="H57" s="44">
        <v>60</v>
      </c>
      <c r="I57" s="33"/>
      <c r="J57" s="42">
        <f t="shared" si="0"/>
        <v>60</v>
      </c>
      <c r="K57" s="34">
        <v>21.63</v>
      </c>
      <c r="L57" s="34">
        <v>29.61</v>
      </c>
      <c r="M57" s="34"/>
      <c r="N57" s="35">
        <f t="shared" si="7"/>
        <v>21.63</v>
      </c>
      <c r="O57" s="35">
        <f t="shared" si="8"/>
        <v>25.62</v>
      </c>
      <c r="P57" s="35">
        <f t="shared" si="9"/>
        <v>25.62</v>
      </c>
      <c r="Q57" s="36">
        <f t="shared" si="10"/>
        <v>0.2202463744679414</v>
      </c>
      <c r="R57" s="35">
        <f t="shared" si="11"/>
        <v>1537.2</v>
      </c>
      <c r="S57" s="74"/>
    </row>
    <row r="58" spans="1:19" ht="47.25" x14ac:dyDescent="0.25">
      <c r="A58" s="68"/>
      <c r="B58" s="30">
        <v>55</v>
      </c>
      <c r="C58" s="31" t="s">
        <v>185</v>
      </c>
      <c r="D58" s="32" t="s">
        <v>25</v>
      </c>
      <c r="E58" s="33" t="s">
        <v>94</v>
      </c>
      <c r="F58" s="33" t="s">
        <v>166</v>
      </c>
      <c r="G58" s="33" t="s">
        <v>81</v>
      </c>
      <c r="H58" s="44">
        <v>75</v>
      </c>
      <c r="I58" s="33"/>
      <c r="J58" s="42">
        <f t="shared" si="0"/>
        <v>75</v>
      </c>
      <c r="K58" s="34">
        <v>208</v>
      </c>
      <c r="L58" s="34">
        <v>279.95</v>
      </c>
      <c r="M58" s="34"/>
      <c r="N58" s="35">
        <f t="shared" si="7"/>
        <v>208</v>
      </c>
      <c r="O58" s="35">
        <f t="shared" si="8"/>
        <v>243.97</v>
      </c>
      <c r="P58" s="35">
        <f t="shared" si="9"/>
        <v>243.97</v>
      </c>
      <c r="Q58" s="36">
        <f t="shared" si="10"/>
        <v>0.20853092696535322</v>
      </c>
      <c r="R58" s="35">
        <f t="shared" si="11"/>
        <v>18297.75</v>
      </c>
      <c r="S58" s="74"/>
    </row>
    <row r="59" spans="1:19" ht="31.5" x14ac:dyDescent="0.25">
      <c r="A59" s="68"/>
      <c r="B59" s="30">
        <v>56</v>
      </c>
      <c r="C59" s="31" t="s">
        <v>65</v>
      </c>
      <c r="D59" s="32" t="s">
        <v>66</v>
      </c>
      <c r="E59" s="33" t="s">
        <v>87</v>
      </c>
      <c r="F59" s="33" t="s">
        <v>97</v>
      </c>
      <c r="G59" s="33" t="s">
        <v>84</v>
      </c>
      <c r="H59" s="44">
        <v>15</v>
      </c>
      <c r="I59" s="33"/>
      <c r="J59" s="42">
        <f t="shared" si="0"/>
        <v>15</v>
      </c>
      <c r="K59" s="34">
        <v>54.5</v>
      </c>
      <c r="L59" s="34">
        <v>66.89</v>
      </c>
      <c r="M59" s="34"/>
      <c r="N59" s="35">
        <f t="shared" si="7"/>
        <v>54.5</v>
      </c>
      <c r="O59" s="35">
        <f t="shared" si="8"/>
        <v>60.69</v>
      </c>
      <c r="P59" s="35">
        <f t="shared" si="9"/>
        <v>60.69</v>
      </c>
      <c r="Q59" s="36">
        <f t="shared" si="10"/>
        <v>0.14434554772059185</v>
      </c>
      <c r="R59" s="35">
        <f t="shared" si="11"/>
        <v>910.34999999999991</v>
      </c>
      <c r="S59" s="74"/>
    </row>
    <row r="60" spans="1:19" ht="78.75" x14ac:dyDescent="0.25">
      <c r="A60" s="69"/>
      <c r="B60" s="30">
        <v>57</v>
      </c>
      <c r="C60" s="31" t="s">
        <v>119</v>
      </c>
      <c r="D60" s="32" t="s">
        <v>25</v>
      </c>
      <c r="E60" s="33" t="s">
        <v>87</v>
      </c>
      <c r="F60" s="33" t="s">
        <v>167</v>
      </c>
      <c r="G60" s="33" t="s">
        <v>84</v>
      </c>
      <c r="H60" s="44">
        <v>100</v>
      </c>
      <c r="I60" s="33"/>
      <c r="J60" s="42">
        <f t="shared" si="0"/>
        <v>100</v>
      </c>
      <c r="K60" s="34">
        <v>68.22</v>
      </c>
      <c r="L60" s="34">
        <v>159.34</v>
      </c>
      <c r="M60" s="34"/>
      <c r="N60" s="35">
        <f t="shared" si="7"/>
        <v>68.22</v>
      </c>
      <c r="O60" s="35">
        <f t="shared" si="8"/>
        <v>113.78</v>
      </c>
      <c r="P60" s="35">
        <f t="shared" si="9"/>
        <v>113.78</v>
      </c>
      <c r="Q60" s="36">
        <f t="shared" si="10"/>
        <v>0.56628203464333093</v>
      </c>
      <c r="R60" s="35">
        <f t="shared" si="11"/>
        <v>11378</v>
      </c>
      <c r="S60" s="75"/>
    </row>
    <row r="61" spans="1:19" ht="78.75" x14ac:dyDescent="0.25">
      <c r="A61" s="70">
        <v>17</v>
      </c>
      <c r="B61" s="17">
        <v>58</v>
      </c>
      <c r="C61" s="19" t="s">
        <v>120</v>
      </c>
      <c r="D61" s="18" t="s">
        <v>42</v>
      </c>
      <c r="E61" s="26" t="s">
        <v>95</v>
      </c>
      <c r="F61" s="26" t="s">
        <v>135</v>
      </c>
      <c r="G61" s="26" t="s">
        <v>81</v>
      </c>
      <c r="H61" s="45">
        <v>20</v>
      </c>
      <c r="I61" s="26"/>
      <c r="J61" s="43">
        <f t="shared" si="0"/>
        <v>20</v>
      </c>
      <c r="K61" s="23">
        <v>365.7</v>
      </c>
      <c r="L61" s="23">
        <v>542.05999999999995</v>
      </c>
      <c r="M61" s="23"/>
      <c r="N61" s="20">
        <f t="shared" si="7"/>
        <v>365.7</v>
      </c>
      <c r="O61" s="20">
        <f t="shared" si="8"/>
        <v>453.88</v>
      </c>
      <c r="P61" s="20">
        <f t="shared" si="9"/>
        <v>453.88</v>
      </c>
      <c r="Q61" s="24">
        <f t="shared" si="10"/>
        <v>0.27475401412280603</v>
      </c>
      <c r="R61" s="20">
        <f t="shared" si="11"/>
        <v>9077.6</v>
      </c>
      <c r="S61" s="76">
        <f>SUM(R61:R62)</f>
        <v>16742</v>
      </c>
    </row>
    <row r="62" spans="1:19" ht="75.75" customHeight="1" x14ac:dyDescent="0.25">
      <c r="A62" s="72"/>
      <c r="B62" s="17">
        <v>59</v>
      </c>
      <c r="C62" s="19" t="s">
        <v>118</v>
      </c>
      <c r="D62" s="18" t="s">
        <v>42</v>
      </c>
      <c r="E62" s="26" t="s">
        <v>87</v>
      </c>
      <c r="F62" s="26" t="s">
        <v>121</v>
      </c>
      <c r="G62" s="26" t="s">
        <v>122</v>
      </c>
      <c r="H62" s="45">
        <v>20</v>
      </c>
      <c r="I62" s="26">
        <v>20</v>
      </c>
      <c r="J62" s="43">
        <f t="shared" si="0"/>
        <v>40</v>
      </c>
      <c r="K62" s="23"/>
      <c r="L62" s="23">
        <v>191.61</v>
      </c>
      <c r="M62" s="23"/>
      <c r="N62" s="25">
        <f t="shared" si="7"/>
        <v>191.61</v>
      </c>
      <c r="O62" s="20">
        <f t="shared" si="8"/>
        <v>191.61</v>
      </c>
      <c r="P62" s="20">
        <f t="shared" si="9"/>
        <v>191.61</v>
      </c>
      <c r="Q62" s="24" t="e">
        <f t="shared" si="10"/>
        <v>#DIV/0!</v>
      </c>
      <c r="R62" s="20">
        <f>N62*J62</f>
        <v>7664.4000000000005</v>
      </c>
      <c r="S62" s="78"/>
    </row>
    <row r="63" spans="1:19" ht="15.75" x14ac:dyDescent="0.25">
      <c r="A63" s="67">
        <v>18</v>
      </c>
      <c r="B63" s="30">
        <v>60</v>
      </c>
      <c r="C63" s="31" t="s">
        <v>67</v>
      </c>
      <c r="D63" s="32" t="s">
        <v>25</v>
      </c>
      <c r="E63" s="33" t="s">
        <v>87</v>
      </c>
      <c r="F63" s="33" t="s">
        <v>101</v>
      </c>
      <c r="G63" s="33" t="s">
        <v>84</v>
      </c>
      <c r="H63" s="44">
        <v>400</v>
      </c>
      <c r="I63" s="33">
        <v>120</v>
      </c>
      <c r="J63" s="42">
        <f t="shared" si="0"/>
        <v>520</v>
      </c>
      <c r="K63" s="34">
        <v>14.14</v>
      </c>
      <c r="L63" s="34">
        <v>14.67</v>
      </c>
      <c r="M63" s="34"/>
      <c r="N63" s="35">
        <f t="shared" si="7"/>
        <v>14.14</v>
      </c>
      <c r="O63" s="35">
        <f t="shared" si="8"/>
        <v>14.4</v>
      </c>
      <c r="P63" s="35">
        <f t="shared" si="9"/>
        <v>14.4</v>
      </c>
      <c r="Q63" s="36">
        <f t="shared" si="10"/>
        <v>2.601642443796388E-2</v>
      </c>
      <c r="R63" s="35">
        <f t="shared" si="11"/>
        <v>7488</v>
      </c>
      <c r="S63" s="73">
        <f>SUM(R63:R69)</f>
        <v>213322.7</v>
      </c>
    </row>
    <row r="64" spans="1:19" ht="15.75" x14ac:dyDescent="0.25">
      <c r="A64" s="68"/>
      <c r="B64" s="30">
        <v>61</v>
      </c>
      <c r="C64" s="31" t="s">
        <v>68</v>
      </c>
      <c r="D64" s="32" t="s">
        <v>25</v>
      </c>
      <c r="E64" s="33" t="s">
        <v>87</v>
      </c>
      <c r="F64" s="33" t="s">
        <v>101</v>
      </c>
      <c r="G64" s="33" t="s">
        <v>84</v>
      </c>
      <c r="H64" s="44">
        <v>100</v>
      </c>
      <c r="I64" s="33">
        <v>120</v>
      </c>
      <c r="J64" s="42">
        <f t="shared" si="0"/>
        <v>220</v>
      </c>
      <c r="K64" s="34">
        <v>20.73</v>
      </c>
      <c r="L64" s="34">
        <v>20.96</v>
      </c>
      <c r="M64" s="34"/>
      <c r="N64" s="35">
        <f t="shared" si="7"/>
        <v>20.73</v>
      </c>
      <c r="O64" s="35">
        <f t="shared" si="8"/>
        <v>20.84</v>
      </c>
      <c r="P64" s="35">
        <f t="shared" si="9"/>
        <v>20.84</v>
      </c>
      <c r="Q64" s="36">
        <f t="shared" si="10"/>
        <v>7.8020896940708207E-3</v>
      </c>
      <c r="R64" s="35">
        <f t="shared" si="11"/>
        <v>4584.8</v>
      </c>
      <c r="S64" s="74"/>
    </row>
    <row r="65" spans="1:19" ht="63" x14ac:dyDescent="0.25">
      <c r="A65" s="68"/>
      <c r="B65" s="30">
        <v>62</v>
      </c>
      <c r="C65" s="31" t="s">
        <v>186</v>
      </c>
      <c r="D65" s="32" t="s">
        <v>25</v>
      </c>
      <c r="E65" s="33" t="s">
        <v>96</v>
      </c>
      <c r="F65" s="33" t="s">
        <v>168</v>
      </c>
      <c r="G65" s="33" t="s">
        <v>81</v>
      </c>
      <c r="H65" s="44">
        <v>170</v>
      </c>
      <c r="I65" s="33"/>
      <c r="J65" s="42">
        <f t="shared" si="0"/>
        <v>170</v>
      </c>
      <c r="K65" s="34">
        <v>123.09</v>
      </c>
      <c r="L65" s="34">
        <v>117.52</v>
      </c>
      <c r="M65" s="34"/>
      <c r="N65" s="35">
        <f t="shared" si="7"/>
        <v>117.52</v>
      </c>
      <c r="O65" s="35">
        <f t="shared" si="8"/>
        <v>120.3</v>
      </c>
      <c r="P65" s="35">
        <f t="shared" si="9"/>
        <v>120.3</v>
      </c>
      <c r="Q65" s="36">
        <f t="shared" si="10"/>
        <v>3.2738329838403017E-2</v>
      </c>
      <c r="R65" s="35">
        <f t="shared" si="11"/>
        <v>20451</v>
      </c>
      <c r="S65" s="74"/>
    </row>
    <row r="66" spans="1:19" ht="63" x14ac:dyDescent="0.25">
      <c r="A66" s="68"/>
      <c r="B66" s="30">
        <v>63</v>
      </c>
      <c r="C66" s="31" t="s">
        <v>187</v>
      </c>
      <c r="D66" s="32" t="s">
        <v>25</v>
      </c>
      <c r="E66" s="33" t="s">
        <v>96</v>
      </c>
      <c r="F66" s="33" t="s">
        <v>169</v>
      </c>
      <c r="G66" s="33" t="s">
        <v>81</v>
      </c>
      <c r="H66" s="44">
        <v>400</v>
      </c>
      <c r="I66" s="33">
        <v>120</v>
      </c>
      <c r="J66" s="42">
        <f t="shared" si="0"/>
        <v>520</v>
      </c>
      <c r="K66" s="34">
        <v>55.43</v>
      </c>
      <c r="L66" s="34">
        <v>48.17</v>
      </c>
      <c r="M66" s="34"/>
      <c r="N66" s="35">
        <f t="shared" si="7"/>
        <v>48.17</v>
      </c>
      <c r="O66" s="35">
        <f t="shared" si="8"/>
        <v>51.8</v>
      </c>
      <c r="P66" s="35">
        <f t="shared" si="9"/>
        <v>51.8</v>
      </c>
      <c r="Q66" s="36">
        <f t="shared" si="10"/>
        <v>9.9104155046608758E-2</v>
      </c>
      <c r="R66" s="35">
        <f t="shared" si="11"/>
        <v>26936</v>
      </c>
      <c r="S66" s="74"/>
    </row>
    <row r="67" spans="1:19" ht="63" x14ac:dyDescent="0.25">
      <c r="A67" s="68"/>
      <c r="B67" s="30">
        <v>64</v>
      </c>
      <c r="C67" s="31" t="s">
        <v>188</v>
      </c>
      <c r="D67" s="32" t="s">
        <v>25</v>
      </c>
      <c r="E67" s="33" t="s">
        <v>96</v>
      </c>
      <c r="F67" s="33" t="s">
        <v>169</v>
      </c>
      <c r="G67" s="33" t="s">
        <v>81</v>
      </c>
      <c r="H67" s="44">
        <v>100</v>
      </c>
      <c r="I67" s="33"/>
      <c r="J67" s="42">
        <f t="shared" si="0"/>
        <v>100</v>
      </c>
      <c r="K67" s="34">
        <v>62.05</v>
      </c>
      <c r="L67" s="34">
        <v>73.83</v>
      </c>
      <c r="M67" s="34"/>
      <c r="N67" s="35">
        <f t="shared" si="7"/>
        <v>62.05</v>
      </c>
      <c r="O67" s="35">
        <f t="shared" si="8"/>
        <v>67.94</v>
      </c>
      <c r="P67" s="35">
        <f t="shared" si="9"/>
        <v>67.94</v>
      </c>
      <c r="Q67" s="36">
        <f t="shared" si="10"/>
        <v>0.12260403123899809</v>
      </c>
      <c r="R67" s="35">
        <f t="shared" si="11"/>
        <v>6794</v>
      </c>
      <c r="S67" s="74"/>
    </row>
    <row r="68" spans="1:19" ht="31.5" x14ac:dyDescent="0.25">
      <c r="A68" s="68"/>
      <c r="B68" s="30">
        <v>65</v>
      </c>
      <c r="C68" s="31" t="s">
        <v>69</v>
      </c>
      <c r="D68" s="32" t="s">
        <v>25</v>
      </c>
      <c r="E68" s="33" t="s">
        <v>96</v>
      </c>
      <c r="F68" s="33" t="s">
        <v>170</v>
      </c>
      <c r="G68" s="33" t="s">
        <v>81</v>
      </c>
      <c r="H68" s="44">
        <v>360</v>
      </c>
      <c r="I68" s="33"/>
      <c r="J68" s="42">
        <f t="shared" si="0"/>
        <v>360</v>
      </c>
      <c r="K68" s="34">
        <v>425.99</v>
      </c>
      <c r="L68" s="34">
        <v>377.59</v>
      </c>
      <c r="M68" s="34"/>
      <c r="N68" s="35">
        <f t="shared" si="7"/>
        <v>377.59</v>
      </c>
      <c r="O68" s="35">
        <f t="shared" si="8"/>
        <v>401.79</v>
      </c>
      <c r="P68" s="35">
        <f t="shared" si="9"/>
        <v>401.79</v>
      </c>
      <c r="Q68" s="36">
        <f t="shared" si="10"/>
        <v>8.5178745636847422E-2</v>
      </c>
      <c r="R68" s="35">
        <f t="shared" si="11"/>
        <v>144644.4</v>
      </c>
      <c r="S68" s="74"/>
    </row>
    <row r="69" spans="1:19" ht="31.5" x14ac:dyDescent="0.25">
      <c r="A69" s="69"/>
      <c r="B69" s="30">
        <v>66</v>
      </c>
      <c r="C69" s="31" t="s">
        <v>70</v>
      </c>
      <c r="D69" s="32" t="s">
        <v>42</v>
      </c>
      <c r="E69" s="33" t="s">
        <v>86</v>
      </c>
      <c r="F69" s="33" t="s">
        <v>123</v>
      </c>
      <c r="G69" s="33" t="s">
        <v>81</v>
      </c>
      <c r="H69" s="44">
        <v>50</v>
      </c>
      <c r="I69" s="33"/>
      <c r="J69" s="42">
        <f t="shared" ref="J69:J81" si="14">SUM(H69:I69)</f>
        <v>50</v>
      </c>
      <c r="K69" s="34"/>
      <c r="L69" s="34">
        <v>48.49</v>
      </c>
      <c r="M69" s="34"/>
      <c r="N69" s="25">
        <f t="shared" si="7"/>
        <v>48.49</v>
      </c>
      <c r="O69" s="35">
        <f t="shared" si="8"/>
        <v>48.49</v>
      </c>
      <c r="P69" s="35">
        <f t="shared" si="9"/>
        <v>48.49</v>
      </c>
      <c r="Q69" s="36" t="e">
        <f t="shared" si="10"/>
        <v>#DIV/0!</v>
      </c>
      <c r="R69" s="35">
        <f>N69*J69</f>
        <v>2424.5</v>
      </c>
      <c r="S69" s="75"/>
    </row>
    <row r="70" spans="1:19" ht="78.75" x14ac:dyDescent="0.25">
      <c r="A70" s="70">
        <v>19</v>
      </c>
      <c r="B70" s="17">
        <v>67</v>
      </c>
      <c r="C70" s="19" t="s">
        <v>124</v>
      </c>
      <c r="D70" s="18" t="s">
        <v>25</v>
      </c>
      <c r="E70" s="26" t="s">
        <v>82</v>
      </c>
      <c r="F70" s="26" t="s">
        <v>171</v>
      </c>
      <c r="G70" s="26" t="s">
        <v>81</v>
      </c>
      <c r="H70" s="45">
        <v>300</v>
      </c>
      <c r="I70" s="26"/>
      <c r="J70" s="43">
        <f t="shared" si="14"/>
        <v>300</v>
      </c>
      <c r="K70" s="23">
        <v>214.48</v>
      </c>
      <c r="L70" s="23">
        <v>205.5</v>
      </c>
      <c r="M70" s="23"/>
      <c r="N70" s="20">
        <f t="shared" si="7"/>
        <v>205.5</v>
      </c>
      <c r="O70" s="20">
        <f t="shared" si="8"/>
        <v>209.99</v>
      </c>
      <c r="P70" s="20">
        <f t="shared" si="9"/>
        <v>209.99</v>
      </c>
      <c r="Q70" s="24">
        <f t="shared" si="10"/>
        <v>3.0238672770394728E-2</v>
      </c>
      <c r="R70" s="20">
        <f t="shared" si="11"/>
        <v>62997</v>
      </c>
      <c r="S70" s="76">
        <f>SUM(R70:R76)</f>
        <v>172706.94</v>
      </c>
    </row>
    <row r="71" spans="1:19" ht="47.25" x14ac:dyDescent="0.25">
      <c r="A71" s="71"/>
      <c r="B71" s="17">
        <v>68</v>
      </c>
      <c r="C71" s="19" t="s">
        <v>125</v>
      </c>
      <c r="D71" s="18" t="s">
        <v>25</v>
      </c>
      <c r="E71" s="26" t="s">
        <v>87</v>
      </c>
      <c r="F71" s="26" t="s">
        <v>127</v>
      </c>
      <c r="G71" s="26" t="s">
        <v>84</v>
      </c>
      <c r="H71" s="45">
        <v>600</v>
      </c>
      <c r="I71" s="26"/>
      <c r="J71" s="43">
        <f t="shared" si="14"/>
        <v>600</v>
      </c>
      <c r="K71" s="23"/>
      <c r="L71" s="23">
        <v>15.92</v>
      </c>
      <c r="M71" s="23"/>
      <c r="N71" s="25">
        <f t="shared" si="7"/>
        <v>15.92</v>
      </c>
      <c r="O71" s="20">
        <f t="shared" si="8"/>
        <v>15.92</v>
      </c>
      <c r="P71" s="20">
        <f t="shared" si="9"/>
        <v>15.92</v>
      </c>
      <c r="Q71" s="24" t="e">
        <f t="shared" si="10"/>
        <v>#DIV/0!</v>
      </c>
      <c r="R71" s="20">
        <f>N71*J71</f>
        <v>9552</v>
      </c>
      <c r="S71" s="77"/>
    </row>
    <row r="72" spans="1:19" ht="63" x14ac:dyDescent="0.25">
      <c r="A72" s="71"/>
      <c r="B72" s="17">
        <v>69</v>
      </c>
      <c r="C72" s="19" t="s">
        <v>126</v>
      </c>
      <c r="D72" s="18" t="s">
        <v>25</v>
      </c>
      <c r="E72" s="26" t="s">
        <v>87</v>
      </c>
      <c r="F72" s="26" t="s">
        <v>128</v>
      </c>
      <c r="G72" s="26" t="s">
        <v>84</v>
      </c>
      <c r="H72" s="45">
        <v>1000</v>
      </c>
      <c r="I72" s="26"/>
      <c r="J72" s="43">
        <f t="shared" si="14"/>
        <v>1000</v>
      </c>
      <c r="K72" s="23">
        <v>45.09</v>
      </c>
      <c r="L72" s="23">
        <v>49.72</v>
      </c>
      <c r="M72" s="23"/>
      <c r="N72" s="20">
        <f t="shared" si="7"/>
        <v>45.09</v>
      </c>
      <c r="O72" s="20">
        <f t="shared" si="8"/>
        <v>47.4</v>
      </c>
      <c r="P72" s="20">
        <f t="shared" si="9"/>
        <v>47.4</v>
      </c>
      <c r="Q72" s="24">
        <f t="shared" si="10"/>
        <v>6.9062427948395996E-2</v>
      </c>
      <c r="R72" s="20">
        <f t="shared" si="11"/>
        <v>47400</v>
      </c>
      <c r="S72" s="77"/>
    </row>
    <row r="73" spans="1:19" ht="47.25" x14ac:dyDescent="0.25">
      <c r="A73" s="71"/>
      <c r="B73" s="17">
        <v>70</v>
      </c>
      <c r="C73" s="19" t="s">
        <v>189</v>
      </c>
      <c r="D73" s="18" t="s">
        <v>25</v>
      </c>
      <c r="E73" s="26" t="s">
        <v>87</v>
      </c>
      <c r="F73" s="26" t="s">
        <v>128</v>
      </c>
      <c r="G73" s="26" t="s">
        <v>84</v>
      </c>
      <c r="H73" s="45">
        <v>300</v>
      </c>
      <c r="I73" s="26"/>
      <c r="J73" s="43">
        <f t="shared" si="14"/>
        <v>300</v>
      </c>
      <c r="K73" s="23"/>
      <c r="L73" s="23">
        <v>24.81</v>
      </c>
      <c r="M73" s="23"/>
      <c r="N73" s="25">
        <f t="shared" si="7"/>
        <v>24.81</v>
      </c>
      <c r="O73" s="20">
        <f t="shared" si="8"/>
        <v>24.81</v>
      </c>
      <c r="P73" s="20">
        <f t="shared" si="9"/>
        <v>24.81</v>
      </c>
      <c r="Q73" s="24" t="e">
        <f t="shared" si="10"/>
        <v>#DIV/0!</v>
      </c>
      <c r="R73" s="20">
        <f>N73*J73</f>
        <v>7443</v>
      </c>
      <c r="S73" s="77"/>
    </row>
    <row r="74" spans="1:19" ht="31.5" x14ac:dyDescent="0.25">
      <c r="A74" s="71"/>
      <c r="B74" s="17">
        <v>71</v>
      </c>
      <c r="C74" s="19" t="s">
        <v>190</v>
      </c>
      <c r="D74" s="18" t="s">
        <v>25</v>
      </c>
      <c r="E74" s="26" t="s">
        <v>87</v>
      </c>
      <c r="F74" s="26" t="s">
        <v>101</v>
      </c>
      <c r="G74" s="26" t="s">
        <v>84</v>
      </c>
      <c r="H74" s="45">
        <v>70</v>
      </c>
      <c r="I74" s="26"/>
      <c r="J74" s="43">
        <f t="shared" si="14"/>
        <v>70</v>
      </c>
      <c r="K74" s="23"/>
      <c r="L74" s="23">
        <v>59.88</v>
      </c>
      <c r="M74" s="23"/>
      <c r="N74" s="25">
        <f t="shared" si="7"/>
        <v>59.88</v>
      </c>
      <c r="O74" s="20">
        <f t="shared" si="8"/>
        <v>59.88</v>
      </c>
      <c r="P74" s="20">
        <f t="shared" si="9"/>
        <v>59.88</v>
      </c>
      <c r="Q74" s="24" t="e">
        <f t="shared" si="10"/>
        <v>#DIV/0!</v>
      </c>
      <c r="R74" s="20">
        <f t="shared" ref="R74:R75" si="15">N74*J74</f>
        <v>4191.6000000000004</v>
      </c>
      <c r="S74" s="77"/>
    </row>
    <row r="75" spans="1:19" ht="15.75" x14ac:dyDescent="0.25">
      <c r="A75" s="71"/>
      <c r="B75" s="17">
        <v>72</v>
      </c>
      <c r="C75" s="19" t="s">
        <v>71</v>
      </c>
      <c r="D75" s="18" t="s">
        <v>25</v>
      </c>
      <c r="E75" s="26" t="s">
        <v>86</v>
      </c>
      <c r="F75" s="26" t="s">
        <v>129</v>
      </c>
      <c r="G75" s="26" t="s">
        <v>81</v>
      </c>
      <c r="H75" s="45">
        <v>6</v>
      </c>
      <c r="I75" s="26"/>
      <c r="J75" s="43">
        <f t="shared" si="14"/>
        <v>6</v>
      </c>
      <c r="K75" s="23"/>
      <c r="L75" s="23">
        <v>981.19</v>
      </c>
      <c r="M75" s="23"/>
      <c r="N75" s="25">
        <f t="shared" si="7"/>
        <v>981.19</v>
      </c>
      <c r="O75" s="20">
        <f t="shared" si="8"/>
        <v>981.19</v>
      </c>
      <c r="P75" s="20">
        <f t="shared" si="9"/>
        <v>981.19</v>
      </c>
      <c r="Q75" s="24" t="e">
        <f t="shared" si="10"/>
        <v>#DIV/0!</v>
      </c>
      <c r="R75" s="20">
        <f t="shared" si="15"/>
        <v>5887.14</v>
      </c>
      <c r="S75" s="77"/>
    </row>
    <row r="76" spans="1:19" ht="47.25" x14ac:dyDescent="0.25">
      <c r="A76" s="72"/>
      <c r="B76" s="17">
        <v>73</v>
      </c>
      <c r="C76" s="19" t="s">
        <v>191</v>
      </c>
      <c r="D76" s="18" t="s">
        <v>29</v>
      </c>
      <c r="E76" s="26" t="s">
        <v>88</v>
      </c>
      <c r="F76" s="26" t="s">
        <v>172</v>
      </c>
      <c r="G76" s="26" t="s">
        <v>81</v>
      </c>
      <c r="H76" s="45">
        <v>4</v>
      </c>
      <c r="I76" s="26"/>
      <c r="J76" s="43">
        <f t="shared" si="14"/>
        <v>4</v>
      </c>
      <c r="K76" s="23">
        <v>8599.23</v>
      </c>
      <c r="L76" s="23">
        <v>9018.8700000000008</v>
      </c>
      <c r="M76" s="23"/>
      <c r="N76" s="20">
        <f t="shared" si="7"/>
        <v>8599.23</v>
      </c>
      <c r="O76" s="20">
        <f t="shared" si="8"/>
        <v>8809.0499999999993</v>
      </c>
      <c r="P76" s="20">
        <f t="shared" si="9"/>
        <v>8809.0499999999993</v>
      </c>
      <c r="Q76" s="24">
        <f t="shared" si="10"/>
        <v>3.3684709435991819E-2</v>
      </c>
      <c r="R76" s="20">
        <f t="shared" si="11"/>
        <v>35236.199999999997</v>
      </c>
      <c r="S76" s="78"/>
    </row>
    <row r="77" spans="1:19" ht="47.25" x14ac:dyDescent="0.25">
      <c r="A77" s="30">
        <v>20</v>
      </c>
      <c r="B77" s="30">
        <v>74</v>
      </c>
      <c r="C77" s="31" t="s">
        <v>192</v>
      </c>
      <c r="D77" s="32" t="s">
        <v>42</v>
      </c>
      <c r="E77" s="33" t="s">
        <v>131</v>
      </c>
      <c r="F77" s="33" t="s">
        <v>130</v>
      </c>
      <c r="G77" s="33" t="s">
        <v>132</v>
      </c>
      <c r="H77" s="44">
        <v>8</v>
      </c>
      <c r="I77" s="33"/>
      <c r="J77" s="42">
        <f t="shared" si="14"/>
        <v>8</v>
      </c>
      <c r="K77" s="34"/>
      <c r="L77" s="34">
        <v>165.28</v>
      </c>
      <c r="M77" s="34"/>
      <c r="N77" s="25">
        <f t="shared" si="7"/>
        <v>165.28</v>
      </c>
      <c r="O77" s="35">
        <f t="shared" si="8"/>
        <v>165.28</v>
      </c>
      <c r="P77" s="35">
        <f t="shared" si="9"/>
        <v>165.28</v>
      </c>
      <c r="Q77" s="36" t="e">
        <f t="shared" si="10"/>
        <v>#DIV/0!</v>
      </c>
      <c r="R77" s="35">
        <f>N77*J77</f>
        <v>1322.24</v>
      </c>
      <c r="S77" s="38">
        <f>SUM(R77)</f>
        <v>1322.24</v>
      </c>
    </row>
    <row r="78" spans="1:19" ht="47.25" x14ac:dyDescent="0.25">
      <c r="A78" s="17">
        <v>21</v>
      </c>
      <c r="B78" s="17">
        <v>75</v>
      </c>
      <c r="C78" s="19" t="s">
        <v>133</v>
      </c>
      <c r="D78" s="18" t="s">
        <v>25</v>
      </c>
      <c r="E78" s="26" t="s">
        <v>87</v>
      </c>
      <c r="F78" s="26" t="s">
        <v>134</v>
      </c>
      <c r="G78" s="26" t="s">
        <v>84</v>
      </c>
      <c r="H78" s="45">
        <v>100</v>
      </c>
      <c r="I78" s="26"/>
      <c r="J78" s="43">
        <f t="shared" si="14"/>
        <v>100</v>
      </c>
      <c r="K78" s="23"/>
      <c r="L78" s="23">
        <v>687.14</v>
      </c>
      <c r="M78" s="23"/>
      <c r="N78" s="25">
        <f t="shared" si="7"/>
        <v>687.14</v>
      </c>
      <c r="O78" s="20">
        <f t="shared" si="8"/>
        <v>687.14</v>
      </c>
      <c r="P78" s="20">
        <f t="shared" si="9"/>
        <v>687.14</v>
      </c>
      <c r="Q78" s="24" t="e">
        <f t="shared" si="10"/>
        <v>#DIV/0!</v>
      </c>
      <c r="R78" s="20">
        <f t="shared" ref="R78:R81" si="16">N78*J78</f>
        <v>68714</v>
      </c>
      <c r="S78" s="37">
        <f>SUM(R78)</f>
        <v>68714</v>
      </c>
    </row>
    <row r="79" spans="1:19" ht="31.5" x14ac:dyDescent="0.25">
      <c r="A79" s="30">
        <v>22</v>
      </c>
      <c r="B79" s="30">
        <v>76</v>
      </c>
      <c r="C79" s="31" t="s">
        <v>72</v>
      </c>
      <c r="D79" s="32" t="s">
        <v>25</v>
      </c>
      <c r="E79" s="33" t="s">
        <v>95</v>
      </c>
      <c r="F79" s="33" t="s">
        <v>135</v>
      </c>
      <c r="G79" s="33" t="s">
        <v>136</v>
      </c>
      <c r="H79" s="44">
        <v>30</v>
      </c>
      <c r="I79" s="33"/>
      <c r="J79" s="42">
        <f t="shared" si="14"/>
        <v>30</v>
      </c>
      <c r="K79" s="34"/>
      <c r="L79" s="34">
        <v>580</v>
      </c>
      <c r="M79" s="34"/>
      <c r="N79" s="25">
        <f t="shared" si="7"/>
        <v>580</v>
      </c>
      <c r="O79" s="35">
        <f t="shared" si="8"/>
        <v>580</v>
      </c>
      <c r="P79" s="35">
        <f t="shared" si="9"/>
        <v>580</v>
      </c>
      <c r="Q79" s="36" t="e">
        <f t="shared" si="10"/>
        <v>#DIV/0!</v>
      </c>
      <c r="R79" s="35">
        <f t="shared" si="16"/>
        <v>17400</v>
      </c>
      <c r="S79" s="38">
        <f>SUM(R79)</f>
        <v>17400</v>
      </c>
    </row>
    <row r="80" spans="1:19" ht="63" x14ac:dyDescent="0.25">
      <c r="A80" s="17">
        <v>23</v>
      </c>
      <c r="B80" s="17">
        <v>77</v>
      </c>
      <c r="C80" s="19" t="s">
        <v>193</v>
      </c>
      <c r="D80" s="18" t="s">
        <v>25</v>
      </c>
      <c r="E80" s="26" t="s">
        <v>96</v>
      </c>
      <c r="F80" s="26" t="s">
        <v>173</v>
      </c>
      <c r="G80" s="26" t="s">
        <v>81</v>
      </c>
      <c r="H80" s="45">
        <v>200</v>
      </c>
      <c r="I80" s="26">
        <v>40</v>
      </c>
      <c r="J80" s="43">
        <f t="shared" si="14"/>
        <v>240</v>
      </c>
      <c r="K80" s="23"/>
      <c r="L80" s="23">
        <v>61.9</v>
      </c>
      <c r="M80" s="23"/>
      <c r="N80" s="25">
        <f t="shared" si="7"/>
        <v>61.9</v>
      </c>
      <c r="O80" s="20">
        <f t="shared" si="8"/>
        <v>61.9</v>
      </c>
      <c r="P80" s="20">
        <f t="shared" si="9"/>
        <v>61.9</v>
      </c>
      <c r="Q80" s="24" t="e">
        <f t="shared" si="10"/>
        <v>#DIV/0!</v>
      </c>
      <c r="R80" s="20">
        <f t="shared" si="16"/>
        <v>14856</v>
      </c>
      <c r="S80" s="37">
        <f>SUM(R80)</f>
        <v>14856</v>
      </c>
    </row>
    <row r="81" spans="1:19" ht="31.5" x14ac:dyDescent="0.25">
      <c r="A81" s="30">
        <v>24</v>
      </c>
      <c r="B81" s="30">
        <v>78</v>
      </c>
      <c r="C81" s="31" t="s">
        <v>73</v>
      </c>
      <c r="D81" s="32" t="s">
        <v>25</v>
      </c>
      <c r="E81" s="33" t="s">
        <v>94</v>
      </c>
      <c r="F81" s="33" t="s">
        <v>137</v>
      </c>
      <c r="G81" s="33" t="s">
        <v>81</v>
      </c>
      <c r="H81" s="44">
        <v>30</v>
      </c>
      <c r="I81" s="33"/>
      <c r="J81" s="42">
        <f t="shared" si="14"/>
        <v>30</v>
      </c>
      <c r="K81" s="34"/>
      <c r="L81" s="34">
        <v>1100.3800000000001</v>
      </c>
      <c r="M81" s="34"/>
      <c r="N81" s="25">
        <f t="shared" ref="N81" si="17">MIN(K81:M81)</f>
        <v>1100.3800000000001</v>
      </c>
      <c r="O81" s="35">
        <f t="shared" ref="O81" si="18">ROUNDDOWN(AVERAGE(K81:M81),2)</f>
        <v>1100.3800000000001</v>
      </c>
      <c r="P81" s="35">
        <f t="shared" ref="P81" si="19">ROUNDDOWN(MEDIAN(K81:M81),2)</f>
        <v>1100.3800000000001</v>
      </c>
      <c r="Q81" s="36" t="e">
        <f t="shared" ref="Q81" si="20">STDEV(K81:M81)/AVERAGE(K81:M81)</f>
        <v>#DIV/0!</v>
      </c>
      <c r="R81" s="35">
        <f t="shared" si="16"/>
        <v>33011.4</v>
      </c>
      <c r="S81" s="38">
        <f>SUM(R81)</f>
        <v>33011.4</v>
      </c>
    </row>
    <row r="82" spans="1:19" ht="15.75" x14ac:dyDescent="0.25">
      <c r="A82" s="5"/>
      <c r="B82" s="5"/>
      <c r="C82" s="7"/>
      <c r="D82" s="7"/>
      <c r="E82" s="7"/>
      <c r="F82" s="7"/>
      <c r="G82" s="7"/>
      <c r="H82" s="7"/>
      <c r="I82" s="7"/>
      <c r="J82" s="7"/>
      <c r="K82" s="1"/>
      <c r="L82" s="1"/>
      <c r="M82" s="1"/>
      <c r="N82" s="8"/>
      <c r="O82" s="9"/>
      <c r="Q82" s="10" t="s">
        <v>7</v>
      </c>
      <c r="R82" s="16">
        <f>SUM(R4:R81)</f>
        <v>1888844.5899999996</v>
      </c>
      <c r="S82" s="46"/>
    </row>
    <row r="83" spans="1:19" ht="15.75" x14ac:dyDescent="0.25">
      <c r="A83" s="5"/>
      <c r="B83" s="5"/>
      <c r="C83" s="7"/>
      <c r="D83" s="7"/>
      <c r="E83" s="7"/>
      <c r="F83" s="7"/>
      <c r="G83" s="7"/>
      <c r="H83" s="7"/>
      <c r="I83" s="7"/>
      <c r="J83" s="7"/>
      <c r="K83" s="1"/>
      <c r="L83" s="1"/>
      <c r="M83" s="1"/>
      <c r="N83" s="1"/>
      <c r="O83" s="2"/>
      <c r="P83" s="3"/>
      <c r="Q83" s="4"/>
    </row>
    <row r="84" spans="1:19" ht="15.75" x14ac:dyDescent="0.25">
      <c r="A84" s="5"/>
      <c r="B84" s="5"/>
      <c r="C84" s="7"/>
      <c r="D84" s="7"/>
      <c r="E84" s="7"/>
      <c r="F84" s="7"/>
      <c r="G84" s="7"/>
      <c r="H84" s="7"/>
      <c r="I84" s="7"/>
      <c r="J84" s="7"/>
      <c r="K84" s="1"/>
      <c r="L84" s="1"/>
      <c r="M84" s="1"/>
      <c r="N84" s="1"/>
      <c r="O84" s="2"/>
      <c r="P84" s="3"/>
      <c r="Q84" s="4"/>
    </row>
    <row r="85" spans="1:19" ht="15" customHeight="1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</row>
    <row r="86" spans="1:19" x14ac:dyDescent="0.25">
      <c r="A86" s="64" t="s">
        <v>9</v>
      </c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6"/>
    </row>
    <row r="87" spans="1:19" x14ac:dyDescent="0.25">
      <c r="A87" s="62" t="s">
        <v>2</v>
      </c>
      <c r="B87" s="62"/>
      <c r="C87" s="62"/>
      <c r="D87" s="15"/>
      <c r="E87" s="15"/>
      <c r="F87" s="15"/>
      <c r="G87" s="15"/>
      <c r="H87" s="40"/>
      <c r="I87" s="40"/>
      <c r="J87" s="62" t="s">
        <v>3</v>
      </c>
      <c r="K87" s="62"/>
      <c r="L87" s="62"/>
      <c r="M87" s="27" t="s">
        <v>10</v>
      </c>
      <c r="N87" s="13" t="s">
        <v>11</v>
      </c>
      <c r="O87" s="55" t="s">
        <v>12</v>
      </c>
      <c r="P87" s="56"/>
    </row>
    <row r="88" spans="1:19" ht="84" customHeight="1" x14ac:dyDescent="0.25">
      <c r="A88" s="63" t="s">
        <v>16</v>
      </c>
      <c r="B88" s="63"/>
      <c r="C88" s="63"/>
      <c r="D88" s="14"/>
      <c r="E88" s="14"/>
      <c r="F88" s="14"/>
      <c r="G88" s="14"/>
      <c r="H88" s="41"/>
      <c r="I88" s="41"/>
      <c r="J88" s="63" t="s">
        <v>15</v>
      </c>
      <c r="K88" s="63"/>
      <c r="L88" s="63"/>
      <c r="M88" s="28" t="s">
        <v>13</v>
      </c>
      <c r="N88" s="12" t="s">
        <v>14</v>
      </c>
      <c r="O88" s="57"/>
      <c r="P88" s="58"/>
    </row>
    <row r="89" spans="1:19" ht="33" customHeight="1" x14ac:dyDescent="0.25">
      <c r="A89" s="59" t="s">
        <v>18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1"/>
    </row>
  </sheetData>
  <mergeCells count="53">
    <mergeCell ref="S70:S76"/>
    <mergeCell ref="A1:S1"/>
    <mergeCell ref="A70:A76"/>
    <mergeCell ref="S2:S3"/>
    <mergeCell ref="S5:S13"/>
    <mergeCell ref="S14:S18"/>
    <mergeCell ref="S19:S20"/>
    <mergeCell ref="S21:S24"/>
    <mergeCell ref="S26:S27"/>
    <mergeCell ref="S29:S32"/>
    <mergeCell ref="S33:S36"/>
    <mergeCell ref="S37:S38"/>
    <mergeCell ref="S41:S45"/>
    <mergeCell ref="S46:S53"/>
    <mergeCell ref="S54:S60"/>
    <mergeCell ref="S61:S62"/>
    <mergeCell ref="S63:S69"/>
    <mergeCell ref="A41:A45"/>
    <mergeCell ref="A46:A53"/>
    <mergeCell ref="A54:A60"/>
    <mergeCell ref="A61:A62"/>
    <mergeCell ref="A63:A69"/>
    <mergeCell ref="A86:P86"/>
    <mergeCell ref="D2:D3"/>
    <mergeCell ref="E2:E3"/>
    <mergeCell ref="F2:F3"/>
    <mergeCell ref="G2:G3"/>
    <mergeCell ref="B2:B3"/>
    <mergeCell ref="A5:A13"/>
    <mergeCell ref="A14:A18"/>
    <mergeCell ref="A19:A20"/>
    <mergeCell ref="A21:A24"/>
    <mergeCell ref="A26:A27"/>
    <mergeCell ref="A29:A32"/>
    <mergeCell ref="A33:A36"/>
    <mergeCell ref="A37:A38"/>
    <mergeCell ref="P2:P3"/>
    <mergeCell ref="H2:H3"/>
    <mergeCell ref="O87:P87"/>
    <mergeCell ref="O88:P88"/>
    <mergeCell ref="A89:P89"/>
    <mergeCell ref="A87:C87"/>
    <mergeCell ref="J87:L87"/>
    <mergeCell ref="A88:C88"/>
    <mergeCell ref="J88:L88"/>
    <mergeCell ref="Q2:Q3"/>
    <mergeCell ref="R2:R3"/>
    <mergeCell ref="A2:A3"/>
    <mergeCell ref="J2:J3"/>
    <mergeCell ref="C2:C3"/>
    <mergeCell ref="N2:N3"/>
    <mergeCell ref="O2:O3"/>
    <mergeCell ref="I2:I3"/>
  </mergeCells>
  <conditionalFormatting sqref="O4:O81">
    <cfRule type="expression" dxfId="1" priority="119">
      <formula>$Q4&lt;0.25</formula>
    </cfRule>
  </conditionalFormatting>
  <conditionalFormatting sqref="P4:P81">
    <cfRule type="expression" dxfId="0" priority="118">
      <formula>$Q4&gt;=0.25</formula>
    </cfRule>
  </conditionalFormatting>
  <printOptions horizontalCentered="1" verticalCentered="1"/>
  <pageMargins left="0" right="0" top="0" bottom="0" header="0" footer="0"/>
  <pageSetup paperSize="9" scale="22" fitToHeight="20" orientation="landscape" r:id="rId1"/>
  <headerFooter>
    <oddHeader xml:space="preserve">&amp;C&amp;"-,Negrito"&amp;16
</oddHeader>
    <oddFooter>&amp;Rv2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de Formação de Preços</vt:lpstr>
      <vt:lpstr>'Planilha de Formação de Preços'!Area_de_impressao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Giani da Rocha</dc:creator>
  <cp:lastModifiedBy>RUBENS CRIPPA JUNIOR</cp:lastModifiedBy>
  <cp:lastPrinted>2025-08-26T19:10:44Z</cp:lastPrinted>
  <dcterms:created xsi:type="dcterms:W3CDTF">2017-11-06T16:56:11Z</dcterms:created>
  <dcterms:modified xsi:type="dcterms:W3CDTF">2026-02-24T19:23:35Z</dcterms:modified>
</cp:coreProperties>
</file>